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lramshakvac byudgetayin hayt 02.08.2023\Caxsayin dzevachap\Shinararutyun\"/>
    </mc:Choice>
  </mc:AlternateContent>
  <bookViews>
    <workbookView xWindow="0" yWindow="0" windowWidth="14415" windowHeight="11865"/>
  </bookViews>
  <sheets>
    <sheet name="Հ3 Մաս 1 և 2" sheetId="23" r:id="rId1"/>
    <sheet name="Հ3 Մաս 3" sheetId="24" state="hidden" r:id="rId2"/>
    <sheet name="Հ3 Մաս 4" sheetId="25" r:id="rId3"/>
    <sheet name="Հ4" sheetId="27" r:id="rId4"/>
    <sheet name="Հ5" sheetId="28" r:id="rId5"/>
    <sheet name="Հ8" sheetId="29" state="hidden" r:id="rId6"/>
  </sheets>
  <externalReferences>
    <externalReference r:id="rId7"/>
    <externalReference r:id="rId8"/>
  </externalReferences>
  <calcPr calcId="162913"/>
</workbook>
</file>

<file path=xl/calcChain.xml><?xml version="1.0" encoding="utf-8"?>
<calcChain xmlns="http://schemas.openxmlformats.org/spreadsheetml/2006/main">
  <c r="EA7" i="27" l="1"/>
  <c r="CU7" i="27"/>
  <c r="O7" i="28" l="1"/>
  <c r="T7" i="28"/>
  <c r="BO7" i="27"/>
  <c r="BS7" i="27"/>
  <c r="B7" i="28" l="1"/>
  <c r="C7" i="28"/>
  <c r="FK7" i="27" l="1"/>
  <c r="EE7" i="27"/>
  <c r="CY7" i="27" l="1"/>
  <c r="CY6" i="27" s="1"/>
  <c r="CU6" i="27"/>
  <c r="BN6" i="27"/>
  <c r="AM6" i="27"/>
  <c r="AH7" i="27"/>
  <c r="AL6" i="27"/>
  <c r="AG6" i="27"/>
  <c r="FK6" i="27"/>
  <c r="FJ6" i="27"/>
  <c r="FI6" i="27"/>
  <c r="FH6" i="27"/>
  <c r="FG6" i="27"/>
  <c r="FF6" i="27"/>
  <c r="FE6" i="27"/>
  <c r="FD6" i="27"/>
  <c r="FC6" i="27"/>
  <c r="FB6" i="27"/>
  <c r="FA6" i="27"/>
  <c r="EZ6" i="27"/>
  <c r="EY6" i="27"/>
  <c r="EX6" i="27"/>
  <c r="EW6" i="27"/>
  <c r="EV6" i="27"/>
  <c r="EU6" i="27"/>
  <c r="ET6" i="27"/>
  <c r="ES6" i="27"/>
  <c r="ER6" i="27"/>
  <c r="EQ6" i="27"/>
  <c r="EP6" i="27"/>
  <c r="EO6" i="27"/>
  <c r="EN6" i="27"/>
  <c r="EM6" i="27"/>
  <c r="EL6" i="27"/>
  <c r="EK6" i="27"/>
  <c r="EJ6" i="27"/>
  <c r="EI6" i="27"/>
  <c r="EH6" i="27"/>
  <c r="EG6" i="27"/>
  <c r="EE6" i="27"/>
  <c r="ED6" i="27"/>
  <c r="EC6" i="27"/>
  <c r="EB6" i="27"/>
  <c r="EA6" i="27"/>
  <c r="DY6" i="27"/>
  <c r="DX6" i="27"/>
  <c r="DW6" i="27"/>
  <c r="DV6" i="27"/>
  <c r="DU6" i="27"/>
  <c r="DT6" i="27"/>
  <c r="DS6" i="27"/>
  <c r="DR6" i="27"/>
  <c r="DQ6" i="27"/>
  <c r="DP6" i="27"/>
  <c r="DO6" i="27"/>
  <c r="DN6" i="27"/>
  <c r="DM6" i="27"/>
  <c r="DL6" i="27"/>
  <c r="DK6" i="27"/>
  <c r="DJ6" i="27"/>
  <c r="DI6" i="27"/>
  <c r="DH6" i="27"/>
  <c r="DG6" i="27"/>
  <c r="DF6" i="27"/>
  <c r="DE6" i="27"/>
  <c r="DD6" i="27"/>
  <c r="DC6" i="27"/>
  <c r="DB6" i="27"/>
  <c r="DA6" i="27"/>
  <c r="CX6" i="27"/>
  <c r="CW6" i="27"/>
  <c r="CV6" i="27"/>
  <c r="CT6" i="27"/>
  <c r="BS6" i="27"/>
  <c r="BR6" i="27"/>
  <c r="BQ6" i="27"/>
  <c r="BP6" i="27"/>
  <c r="BO6" i="27"/>
  <c r="AK6" i="27"/>
  <c r="AJ6" i="27" l="1"/>
  <c r="BZ6" i="27"/>
  <c r="BY6" i="27"/>
  <c r="CQ6" i="27"/>
  <c r="CD6" i="27"/>
  <c r="BW6" i="27"/>
  <c r="CM6" i="27"/>
  <c r="CF6" i="27"/>
  <c r="CR6" i="27"/>
  <c r="CI6" i="27"/>
  <c r="CB6" i="27"/>
  <c r="BV6" i="27"/>
  <c r="CS6" i="27"/>
  <c r="CG6" i="27"/>
  <c r="BX6" i="27"/>
  <c r="CA6" i="27"/>
  <c r="CP6" i="27"/>
  <c r="CO6" i="27"/>
  <c r="CL6" i="27"/>
  <c r="CJ6" i="27"/>
  <c r="CE6" i="27"/>
  <c r="BU6" i="27"/>
  <c r="CN6" i="27"/>
  <c r="CK6" i="27"/>
  <c r="CH6" i="27"/>
  <c r="CC6" i="27"/>
  <c r="AQ6" i="27"/>
  <c r="BB6" i="27"/>
  <c r="AR6" i="27"/>
  <c r="AO6" i="27"/>
  <c r="AT6" i="27"/>
  <c r="BM6" i="27"/>
  <c r="BL6" i="27"/>
  <c r="BI6" i="27"/>
  <c r="AY6" i="27"/>
  <c r="AS6" i="27"/>
  <c r="AP6" i="27"/>
  <c r="BK6" i="27"/>
  <c r="BE6" i="27"/>
  <c r="BD6" i="27"/>
  <c r="BC6" i="27"/>
  <c r="AX6" i="27"/>
  <c r="BJ6" i="27"/>
  <c r="BH6" i="27"/>
  <c r="AW6" i="27"/>
  <c r="BG6" i="27"/>
  <c r="AZ6" i="27"/>
  <c r="AV6" i="27"/>
  <c r="BF6" i="27"/>
  <c r="BA6" i="27"/>
  <c r="AU6" i="27"/>
  <c r="AI6" i="27"/>
  <c r="AH6" i="27"/>
  <c r="S6" i="27"/>
  <c r="W6" i="27"/>
  <c r="T6" i="27"/>
  <c r="P6" i="27"/>
  <c r="X6" i="27"/>
  <c r="R6" i="27"/>
  <c r="Q6" i="27"/>
  <c r="L6" i="27"/>
  <c r="AF6" i="27"/>
  <c r="AB6" i="27"/>
  <c r="V6" i="27"/>
  <c r="O6" i="27"/>
  <c r="AE6" i="27"/>
  <c r="AC6" i="27"/>
  <c r="AA6" i="27"/>
  <c r="Y6" i="27"/>
  <c r="U6" i="27"/>
  <c r="AD6" i="27"/>
  <c r="Z6" i="27"/>
  <c r="N6" i="27"/>
  <c r="M6" i="27"/>
  <c r="K6" i="27"/>
  <c r="J6" i="27"/>
  <c r="I6" i="27"/>
  <c r="H6" i="27"/>
  <c r="G6" i="27" l="1"/>
  <c r="E11" i="29" l="1"/>
  <c r="D11" i="29"/>
  <c r="C11" i="29"/>
  <c r="E10" i="29"/>
  <c r="E8" i="29" s="1"/>
  <c r="D10" i="29"/>
  <c r="C10" i="29"/>
  <c r="D8" i="29"/>
  <c r="AV11" i="28"/>
  <c r="AK11" i="28"/>
  <c r="Z11" i="28"/>
  <c r="O11" i="28"/>
  <c r="D11" i="28"/>
  <c r="AV10" i="28"/>
  <c r="AK10" i="28"/>
  <c r="Z10" i="28"/>
  <c r="O10" i="28"/>
  <c r="D10" i="28"/>
  <c r="AV9" i="28"/>
  <c r="AK9" i="28"/>
  <c r="Z9" i="28"/>
  <c r="O9" i="28"/>
  <c r="D9" i="28"/>
  <c r="AV8" i="28"/>
  <c r="AK8" i="28"/>
  <c r="Z8" i="28"/>
  <c r="O8" i="28"/>
  <c r="D8" i="28"/>
  <c r="EF9" i="27"/>
  <c r="CZ9" i="27"/>
  <c r="BT9" i="27"/>
  <c r="EF8" i="27"/>
  <c r="CZ8" i="27"/>
  <c r="BT8" i="27"/>
  <c r="AN8" i="27"/>
  <c r="G8" i="27"/>
  <c r="EF7" i="27"/>
  <c r="AV7" i="28" s="1"/>
  <c r="CZ7" i="27"/>
  <c r="AK7" i="28" s="1"/>
  <c r="BT7" i="27"/>
  <c r="Z7" i="28" s="1"/>
  <c r="AN7" i="27"/>
  <c r="G7" i="27"/>
  <c r="BF6" i="28"/>
  <c r="AU6" i="28"/>
  <c r="BE6" i="28"/>
  <c r="AT6" i="28"/>
  <c r="X6" i="28"/>
  <c r="AS6" i="28"/>
  <c r="W6" i="28"/>
  <c r="AR6" i="28"/>
  <c r="V6" i="28"/>
  <c r="AP6" i="28"/>
  <c r="AE6" i="28"/>
  <c r="T6" i="28"/>
  <c r="AO6" i="28"/>
  <c r="AD6" i="28"/>
  <c r="AN6" i="28"/>
  <c r="AX6" i="28"/>
  <c r="AM6" i="28"/>
  <c r="AB6" i="28"/>
  <c r="Q6" i="28"/>
  <c r="AA6" i="28"/>
  <c r="EF6" i="27"/>
  <c r="BT6" i="27"/>
  <c r="AN6" i="27"/>
  <c r="D7" i="28" l="1"/>
  <c r="D28" i="25"/>
  <c r="C8" i="29"/>
  <c r="AY6" i="28"/>
  <c r="Y6" i="28"/>
  <c r="AC6" i="28"/>
  <c r="BA6" i="28"/>
  <c r="BD6" i="28"/>
  <c r="AZ6" i="28"/>
  <c r="P6" i="28"/>
  <c r="AI6" i="28"/>
  <c r="BB6" i="28"/>
  <c r="AJ6" i="28"/>
  <c r="BC6" i="28"/>
  <c r="R6" i="28"/>
  <c r="AL6" i="28"/>
  <c r="S6" i="28"/>
  <c r="U6" i="28"/>
  <c r="AQ6" i="28"/>
  <c r="AW6" i="28"/>
  <c r="G28" i="25"/>
  <c r="H41" i="23"/>
  <c r="H26" i="23" s="1"/>
  <c r="H28" i="25"/>
  <c r="I41" i="23"/>
  <c r="I26" i="23" s="1"/>
  <c r="E41" i="23"/>
  <c r="E26" i="23" s="1"/>
  <c r="E28" i="25"/>
  <c r="F41" i="23"/>
  <c r="F26" i="23" s="1"/>
  <c r="F28" i="25"/>
  <c r="G41" i="23"/>
  <c r="G26" i="23" s="1"/>
  <c r="C13" i="29"/>
  <c r="C12" i="29"/>
  <c r="E13" i="29"/>
  <c r="E12" i="29"/>
  <c r="D13" i="29"/>
  <c r="D12" i="29"/>
  <c r="AF6" i="28"/>
  <c r="AG6" i="28"/>
  <c r="AH6" i="28"/>
  <c r="Z6" i="28" l="1"/>
  <c r="O6" i="28"/>
  <c r="AV6" i="28"/>
  <c r="G6" i="28"/>
  <c r="J6" i="28"/>
  <c r="K6" i="28"/>
  <c r="N6" i="28"/>
  <c r="I6" i="28"/>
  <c r="E6" i="28"/>
  <c r="F6" i="28"/>
  <c r="L6" i="28"/>
  <c r="M6" i="28"/>
  <c r="H6" i="28"/>
  <c r="D6" i="28" l="1"/>
  <c r="DZ6" i="27" l="1"/>
  <c r="CZ6" i="27" s="1"/>
  <c r="AK6" i="28"/>
</calcChain>
</file>

<file path=xl/sharedStrings.xml><?xml version="1.0" encoding="utf-8"?>
<sst xmlns="http://schemas.openxmlformats.org/spreadsheetml/2006/main" count="393" uniqueCount="177">
  <si>
    <t>-</t>
  </si>
  <si>
    <t xml:space="preserve">Հավելված N 3. Բյուջետային ծրագրերի և ակնկալվող արդյունքների ներկայացման ձևաչափ </t>
  </si>
  <si>
    <t>ԲԱՐՁՐԱԳՈՒՅՆ ԴԱՏԱԿԱՆ ԽՈՐՀՈՒՐԴ</t>
  </si>
  <si>
    <t>ՄԱՍ 1. ՊԵՏԱԿԱՆ ՄԱՐՄՆԻ ՌԱԶՄԱՎԱՐՈՒԹՅԱՆ ԸՆԴՀԱՆՈՒՐ ՆԿԱՐԱԳՐՈՒԹՅՈՒՆԸ</t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</si>
  <si>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</si>
  <si>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Պետական մարմնի անվանումը1՝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</si>
  <si>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</si>
  <si>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</si>
  <si>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</si>
  <si>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>Բարձրագույն դատական խորհուրդը դատավորի և դատարանի անկախության երաշխավորման իր սահմանադրական առաքելության իրականացման նպատակով լիազորությունների ստանձնման պահից խնդիր է դրել հետևողական ու արդյունավետ աշխատանքի շնորհիվ.
- երաշխավորել դատական իշխանության համարժեք տեղն ու դերն իշխանությունների բաժանման ու հավասարակշռման համակարգում,
- ապահովել դատավորների ու դատարանների գործառութային, կառուցակարգային, նյութական ու սոցիալական անկախության անհրաժեշտ ու բավարար երաշխիքներ, ինչպես նաև սահմանել նրա բարձր կարգավիճակին և պատասխանատվությանը համապատասխանող վարձատրություն,
- էապես բարձրացնել հանրային վստահությունն արդարադատության նկատմամբ,
- նախադրյալներ ստեղծել իրավունքի գերակայության սկզբունքի հետևողական իրացման, մարդու հիմնական իրավունքների ու ազատությունների անմիջական գործողության համար,
- արդարադատության ոլորտում նվազագույնի հասցնել կոռուպցիոն ռիսկերը,
- ներդնել առաջադիմական էլեկտրոնային արդարադատության ու մշտադիտարկման համակարգեր,
- էապես կրճատել արդարադատության ծախսատարությունը,
- որակական փոփոխություններ իրականացնել դատարանի մատչելիության ու ողջամիտ ժամկետներում գործերի քննության հիմնարար սկզբունքների իրացման համար,
- բարձրացնել դատական ծառայողների որակն ու պատասխանատվությունը:
Բարձրագույն դատական խորհրդի գլխավոր նպատակն է նախադրյալներ ստեղծել Հայաստանում ձևավորելու արդարադատության անկախության, անաչառության, մատչելիության, թափանցիկության, հաշվետվողականության և արդյունավետության նոր մշակույթ:</t>
  </si>
  <si>
    <t>ՄԱՍ 2. ՊԵՏԱԿԱՆ ՄԱՐՄՆԻ ԿՈՂՄԻՑ ԻՐԱԿԱՆԱՑՎՈՂ ԲՅՈՒՋԵՏԱՅԻՆ ԾՐԱԳՐԵՐԸ ԵՎ ՄԻՋՈՑԱՌՈՒՄՆԵՐԸ</t>
  </si>
  <si>
    <t>Ծրագիր</t>
  </si>
  <si>
    <r>
      <t>Ծրագրային դասիչ</t>
    </r>
    <r>
      <rPr>
        <vertAlign val="superscript"/>
        <sz val="10"/>
        <color rgb="FF000000"/>
        <rFont val="GHEA Grapalat"/>
        <family val="3"/>
      </rPr>
      <t>6</t>
    </r>
  </si>
  <si>
    <r>
      <t>Միջոցառում</t>
    </r>
    <r>
      <rPr>
        <vertAlign val="superscript"/>
        <sz val="10"/>
        <color rgb="FF000000"/>
        <rFont val="GHEA Grapalat"/>
        <family val="3"/>
      </rPr>
      <t>9</t>
    </r>
  </si>
  <si>
    <t>Ծրագիր/Միջոցառում</t>
  </si>
  <si>
    <t>2022թ.  (փաստացի) բազային տարի (հազ. դրամ)</t>
  </si>
  <si>
    <t>2023թ (պլան) (հազ. դրամ)</t>
  </si>
  <si>
    <t>2024թ (հազ. դրամ)</t>
  </si>
  <si>
    <t>2025թ (հազ. դրամ)</t>
  </si>
  <si>
    <t>2026թ (հազ. դրամ)</t>
  </si>
  <si>
    <t>Ծրագրի միջոցառումներ8</t>
  </si>
  <si>
    <t>Ընթացիկ միջոցառումներ</t>
  </si>
  <si>
    <t>Ծրագրի անվանումը՝</t>
  </si>
  <si>
    <t>Դատական իշխանության գործունեության ապահովում և իրականացում</t>
  </si>
  <si>
    <t>Ծրագրի նպատակը՝</t>
  </si>
  <si>
    <t>Դատական իշխանության անկախության երաշխավորում, բնականոն գործունեության և դատական պաշտպանության իրավունքի ապահովում</t>
  </si>
  <si>
    <t>Վերջնական արդյունքի նկարագրությունը՝</t>
  </si>
  <si>
    <t>Անկախ, անաչառ, մատչելի, արդյունավետ ու հաշվետու արդարադատության ձևավորում, դատական իշխանության գուծունեության և դատական պաշտպանության իրավունքի ապահովման արդյունավետության բարձրացում</t>
  </si>
  <si>
    <t>Միջոցառման անվանումը՝</t>
  </si>
  <si>
    <t>Միջոցառման նկարագրությունը՝</t>
  </si>
  <si>
    <t>Միջոցառման տեսակը՝</t>
  </si>
  <si>
    <t>Կապիտալ միջոցառումներ</t>
  </si>
  <si>
    <t>Պետական մարմնի կողմից օգտագործվող ոչ ֆինանսական ակտիվների հետ գործառնություններ</t>
  </si>
  <si>
    <t>Դատական համակարգի շենքային պայմանների բարելավում</t>
  </si>
  <si>
    <t>Դատարանների շենքերի վերակառուցում, նոր շենքերի կառուցում և նախագծանախահաշվային փաստաթղթերի ձեռք բերում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</si>
  <si>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</si>
  <si>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</si>
  <si>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</si>
  <si>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</si>
  <si>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r>
      <t>Նպատակը</t>
    </r>
    <r>
      <rPr>
        <vertAlign val="superscript"/>
        <sz val="10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</si>
  <si>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10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</si>
  <si>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10"/>
        <color rgb="FF000000"/>
        <rFont val="GHEA Grapalat"/>
        <family val="3"/>
      </rPr>
      <t>13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</si>
  <si>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10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</si>
  <si>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10"/>
        <color rgb="FF000000"/>
        <rFont val="GHEA Grapalat"/>
        <family val="3"/>
      </rPr>
      <t>20</t>
    </r>
  </si>
  <si>
    <r>
      <t>Չափորոշիչը</t>
    </r>
    <r>
      <rPr>
        <vertAlign val="superscript"/>
        <sz val="10"/>
        <color theme="1"/>
        <rFont val="GHEA Grapalat"/>
        <family val="3"/>
      </rPr>
      <t>14</t>
    </r>
  </si>
  <si>
    <r>
      <t>Ցուցանիշը</t>
    </r>
    <r>
      <rPr>
        <vertAlign val="superscript"/>
        <sz val="10"/>
        <color theme="1"/>
        <rFont val="GHEA Grapalat"/>
        <family val="3"/>
      </rPr>
      <t>15</t>
    </r>
  </si>
  <si>
    <r>
      <t>Ժամկետը</t>
    </r>
    <r>
      <rPr>
        <vertAlign val="superscript"/>
        <sz val="10"/>
        <color theme="1"/>
        <rFont val="GHEA Grapalat"/>
        <family val="3"/>
      </rPr>
      <t>16</t>
    </r>
  </si>
  <si>
    <r>
      <t>Ցուցանիշը</t>
    </r>
    <r>
      <rPr>
        <vertAlign val="superscript"/>
        <sz val="10"/>
        <color theme="1"/>
        <rFont val="GHEA Grapalat"/>
        <family val="3"/>
      </rPr>
      <t>17</t>
    </r>
  </si>
  <si>
    <r>
      <t>Ժամկետը</t>
    </r>
    <r>
      <rPr>
        <vertAlign val="superscript"/>
        <sz val="10"/>
        <color theme="1"/>
        <rFont val="GHEA Grapalat"/>
        <family val="3"/>
      </rPr>
      <t>18</t>
    </r>
  </si>
  <si>
    <t xml:space="preserve">
Դատական իշխանության գործունեության ապահովում և իրականացում</t>
  </si>
  <si>
    <t>Ըստ WEF-ի ցուցանիշի՝ դատական համակարգի անկախությունը իշխանության այլ ճյուղերի, անհատների կամ ընկերությունների ազդեցությունից</t>
  </si>
  <si>
    <t>5. ԻՐԱՎՈՒՆՔ ԵՎ ԱՐԴԱՐԱԴԱՏՈՒԹՅՈՒՆ
5.3 ԴԱՏԱԻՐԱՎԱԿԱՆ ԲԱՐԵՓՈԽՈՒՄՆԵՐ (էջ 80-82)
2. Հայաստանի Հանրապետության հակակոռուպցիոն ռազմավարություն և դրա իրականացման 2019-2022 թվականների միջոցառումների ծրագիր
1. ՀԱԿԱԿՈՌՈՒՊՑԻՈՆ ԻՆՍՏԻՏՈՒՑԻՈՆԱԼ ՀԱՄԱԿԱՐԳԻ ԶԱՐԳԱՑՈՒՄ
1.3. Հակակոռուպցիոն մասնագիտացված դատարանների ստեղծում
3. Հայաստանի Հանրապետության դատական և իրավական բարեփոխումների 2019-2023 թվականների ռազմավարությունը և դրանից բխող գործողությունների ծրագիրը
Նպատակ 8. Դատարանների գործունեության արդյունավետության բարձրացում
4. ՊՖԿՀԲ 2019-2023 ռազմավարություն
16.1.առկա ռազմավարական փաստաթղթերով իրականացվող քաղաքականությունների հետ բյուջետային ծրագրերի համապատասխանություն
17.2 բյուջետային ծրագրերի արդյունավետության և օգտավետության գնահատման կանոնավոր գործընթացի առկայություն
18.1. պետության պարտադիր պարտավորություններին առնչվող ծրագրերի/միջոցառումների նույնականացում
21.1. բյուջետային տեղեկատվության հասանելիություն և հանրության իրազեկվածություն        
21.2. բյուջետային գործընթացում քաղաքացիական հասարակության կառույցների մասնակցային դերի բարձրացում 
24.1. ծախսերի ապառքների մշտադիտարկում և հաշվետվողականության ապահովում
37.3. ֆինանսական կառավարման և հսկողության համակարգի ներդրում 
44.2. պետական ծախսերի ֆինանսական հաշվետվողականության ապահովման նպատակով հանրային ակտիվների և դրանց օգտագործման հաշվառում</t>
  </si>
  <si>
    <t xml:space="preserve">
16.3. Խթանել օրենքի գերակայությունը ազգային և միջազգային մակարդակներում և ապահովել արդարադատության հավասար հասանելիություն բոլորի համար
16.5. Էապես կրճատել կոռուպցիան և կաշառակերությունը իրենց բոլոր ձևերով
16.7. Ապահովել որոշումների կայացման արձագանքող, ներառական, մասնակցային և ներկայացուցչական գործընթաց բոլոր մակարդակներում
16.7.1. Պաշտոնների համամասնությունը (ըստ սեռի, տարիքի, հաշմանդամություն ունենալու հանգամանքի և բնակչության խմբի) պետական հաստատություններում (ազգային և տեղական օրենսդիր մարմիններ, հանրային ծառայություններ և դատական մարմիններ)՝ համեմատած ազգային բաշխվածությանը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</si>
  <si>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</si>
  <si>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t>Ծրագրի դասիչը</t>
  </si>
  <si>
    <t>Ծրագրի անվանումը</t>
  </si>
  <si>
    <t>Արդյունքի չափորոշիչի անվանումը և չափման միավորը</t>
  </si>
  <si>
    <r>
      <t>Արդյունքի չափորոշիչի տեսակը</t>
    </r>
    <r>
      <rPr>
        <vertAlign val="superscript"/>
        <sz val="10"/>
        <color rgb="FF000000"/>
        <rFont val="GHEA Grapalat"/>
        <family val="3"/>
      </rPr>
      <t>26</t>
    </r>
  </si>
  <si>
    <t>Ծրագրի դասիչը՝</t>
  </si>
  <si>
    <t>Միջոցառման դասիչը՝</t>
  </si>
  <si>
    <t>Նկարագրությունը՝</t>
  </si>
  <si>
    <t>Արդյունքի չափորոշիչներ</t>
  </si>
  <si>
    <r>
      <t>Միջոցառման ավարտի տարեթիվը</t>
    </r>
    <r>
      <rPr>
        <vertAlign val="superscript"/>
        <sz val="10"/>
        <color theme="1"/>
        <rFont val="GHEA Grapalat"/>
        <family val="3"/>
      </rPr>
      <t>23</t>
    </r>
  </si>
  <si>
    <t>Քանակական</t>
  </si>
  <si>
    <t>Միջոցառման վրա կատարվող ծախսը (հազար դրամ)</t>
  </si>
  <si>
    <t>Ցուցանիշներ</t>
  </si>
  <si>
    <t>2024թ</t>
  </si>
  <si>
    <t>2025թ</t>
  </si>
  <si>
    <t>2026թ</t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</si>
  <si>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</si>
  <si>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t>Ժամկետայնության</t>
  </si>
  <si>
    <r>
      <t xml:space="preserve">Միջոցառման տեսակը </t>
    </r>
    <r>
      <rPr>
        <vertAlign val="superscript"/>
        <sz val="10"/>
        <color theme="1"/>
        <rFont val="GHEA Grapalat"/>
        <family val="3"/>
      </rPr>
      <t>24՝</t>
    </r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</si>
  <si>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</si>
  <si>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</si>
  <si>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</si>
  <si>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2024թ բյուջե (հազ. դրամ)</t>
  </si>
  <si>
    <t>Ընդամենը</t>
  </si>
  <si>
    <t>Աշխատողների աշխատավարձեր և հավելավճարներ /4111/</t>
  </si>
  <si>
    <t>Պարգևատրումներ, դրամական խրախուսումներ և հատուկ վճարներ /4112/</t>
  </si>
  <si>
    <t>Քաղաքացիական, դատական և պետական ծառայողների պարգևատրում /4113/</t>
  </si>
  <si>
    <t>Էներգետիկ ծառայություններ /4212/</t>
  </si>
  <si>
    <t>Կոմունալ ծառայություններ /4213/</t>
  </si>
  <si>
    <t>Կապի ծառայություններ /4214/</t>
  </si>
  <si>
    <t>Ապահովագրական ծախսեր /4215/</t>
  </si>
  <si>
    <t>Ներքին  գործուղումներ /4221/</t>
  </si>
  <si>
    <t>Արտասահմանյան գործուղումների գծով ծախսեր /4222/</t>
  </si>
  <si>
    <t>Վարչական ծառայություններ /4231/</t>
  </si>
  <si>
    <t>Համակարգչային ծառայություններ /4232/</t>
  </si>
  <si>
    <t>Տեղեկատվական ծառայություններ /4234/</t>
  </si>
  <si>
    <t>Կառավարչական ծառայություններ /4235/</t>
  </si>
  <si>
    <t>Ներկայացուցչական  ծախսեր /4237/</t>
  </si>
  <si>
    <t>Ընդհանուր բնույթի այլ ծառայություններ /4239/</t>
  </si>
  <si>
    <t>Մասնագիտական ծառայություններ /4241/</t>
  </si>
  <si>
    <t>Շենքերի և կառույցների ընթացիկ նորոգում և պահպանում /4251/</t>
  </si>
  <si>
    <t>Մեքենաների և սարքավորումների ընթացիկ նորոգում և պահպանում /4252/</t>
  </si>
  <si>
    <t>Գրասենյակային նյութեր և հագուստ /4261/</t>
  </si>
  <si>
    <t>Տրանսպորտային նյութեր /4264/</t>
  </si>
  <si>
    <t>Առողջապահական և լաբորատոր նյութեր /4266/</t>
  </si>
  <si>
    <t>Կենցաղային և հանրային սննդի նյութեր /4267/</t>
  </si>
  <si>
    <t>Հատուկ նպատակային այլ նյութեր /4269/</t>
  </si>
  <si>
    <t>Այլ նպաստներ բյուջեից /4729/</t>
  </si>
  <si>
    <t>Պարտադիր վճարներ /4823/</t>
  </si>
  <si>
    <t>Այլ  ծախսեր /4861/</t>
  </si>
  <si>
    <t>Շենքերի և շինությունների կառուցում /5112/</t>
  </si>
  <si>
    <t>Տրանսպորտային սարքավորումներ /5121/</t>
  </si>
  <si>
    <t>Վարչական  սարքավորումներ /5122/</t>
  </si>
  <si>
    <t>Այլ մեքենաներ և սարքավորումներ /5129/</t>
  </si>
  <si>
    <t xml:space="preserve">Ոչ նյութական հիմնական միջոցներ /5132/ </t>
  </si>
  <si>
    <t>Նախագծահետազոտական ծախսեր /5134/</t>
  </si>
  <si>
    <t>31002</t>
  </si>
  <si>
    <t>Բարձրագույն դատական խորհրդի և դատարանների շենքային պայմանների ապահովում</t>
  </si>
  <si>
    <t>&lt;Ծրագրի դասիչը&gt;</t>
  </si>
  <si>
    <t>&lt;Ծրագրի անվանումը&gt;</t>
  </si>
  <si>
    <t>&lt;Միջոցառման դասիչը&gt;</t>
  </si>
  <si>
    <t>&lt;Միջոցառման անվանումը&gt;</t>
  </si>
  <si>
    <t>………..</t>
  </si>
  <si>
    <t>[1] Ներկայացվում է բյուջետային ծրագրի և միջոցառման գծով ծախսերի տնտեսագիտական դասակարգման հոդվածի անվանումը  և կոդը, իսկ ստորև տողերում՝ համապատասխան ծախսերի մեծությունը: Մեկից ավելի հոդվածների գծով ծախսերի դեպքում անհրաժեշտ է բացել համապատասխան քանակությանմբ սյունակներ:</t>
  </si>
  <si>
    <t>Հավելված N 8. Բյուջետային ծրագրերի/միջոցառումների գծով ծախսերը՝ վարչատարածքային բաժանմամբ (ըստ մարզերի)</t>
  </si>
  <si>
    <t>Երևան</t>
  </si>
  <si>
    <t>Արագածոտնի մարզ</t>
  </si>
  <si>
    <t>Արարատի և Վայոց ձորի մարզեր</t>
  </si>
  <si>
    <t>Արմավիրի մարզ</t>
  </si>
  <si>
    <t>Գեղարքունիքի մարզ</t>
  </si>
  <si>
    <t>Լոռու մարզ</t>
  </si>
  <si>
    <t>Կոտայքի մարզ</t>
  </si>
  <si>
    <t>Շիրակի մարզ</t>
  </si>
  <si>
    <t>Սյունիքի մարզ</t>
  </si>
  <si>
    <t>Տավուշի մարզ</t>
  </si>
  <si>
    <t>......</t>
  </si>
  <si>
    <t>[1] Բացել բյուջետային ծախսերը առանձին մարզերի մակարդակով</t>
  </si>
  <si>
    <t>(հազար դրամներով)</t>
  </si>
  <si>
    <t>2023թ.</t>
  </si>
  <si>
    <t>2024թ.</t>
  </si>
  <si>
    <t>2025թ.</t>
  </si>
  <si>
    <t>X</t>
  </si>
  <si>
    <t>3.2 Ծախսային խնայողությունների գծով առաջարկները (-) նշանով</t>
  </si>
  <si>
    <t>3.3 Նոր նախաձեռնությունների գծով ընդհանուր ծախսերը</t>
  </si>
  <si>
    <t>1. Պետական մարմնի գծով 2024-2026 թվականների համար սահմանված ֆինանսավորման նախնական ընդհանուր կողմնորոշիչ չափաքանակները</t>
  </si>
  <si>
    <t>2. &lt;&lt;ՀՀ 2023թ.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</si>
  <si>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</si>
  <si>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</si>
  <si>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4. Տարբերությունը ՀՀ 2023թ. պետական բյուջեի համապատասխան ցուցանիշից (տող 3 - տող 2)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</si>
  <si>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</si>
  <si>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2026թ.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</si>
  <si>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</si>
  <si>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</si>
  <si>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Միջոցառում</t>
  </si>
  <si>
    <t>Ծրագրի /Միջոցառման անվանումը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</si>
  <si>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</si>
  <si>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Բաժին</t>
  </si>
  <si>
    <t xml:space="preserve">Խումբ </t>
  </si>
  <si>
    <t>Դաս</t>
  </si>
  <si>
    <t>03</t>
  </si>
  <si>
    <t>01</t>
  </si>
  <si>
    <t>Բազային տարի 2022թ․ (հազ. դրամ)</t>
  </si>
  <si>
    <t>2023թ պլան (հազ. դրամ)</t>
  </si>
  <si>
    <t>2024թ բյուջե (հազ. դրամ</t>
  </si>
  <si>
    <t>2025թ բյուջե (հազ. դրամ)</t>
  </si>
  <si>
    <t>2026 թ բյուջե (հազ. դրամ)</t>
  </si>
  <si>
    <t>2022թ փաստ. (հազ. դրամ)</t>
  </si>
  <si>
    <t>2023թ սպասվող (հազ. դրամ)</t>
  </si>
  <si>
    <t xml:space="preserve">Բյուջետային ծրագրի միջոցառումներում կատարվել են հետևյալ փոփոխությունները՝                                                                                                                
1. դատավորների թվակազմի ավելացում և դրանով պայմանավորված՝ Դատական դեպարտամենտի հաստիքների ավելացում, 
2. շենքերի և կառույցների ընթացիկ նորոգման ծառայությունների ձեռքբերման ծախսերի պլանավորում և այլն:                                                                                 </t>
  </si>
  <si>
    <t xml:space="preserve"> Ակտիվն օգտագործող կազմակերպության անվանումը</t>
  </si>
  <si>
    <t xml:space="preserve"> Դատական դեպարտամենտ </t>
  </si>
  <si>
    <t xml:space="preserve">Արդարադատության Արդյունավետության Եվրոպական Հանձնածողովը (CEPEJ), որը ստեղծվել է Եվրախորհրդի Նախարարների Կոմիտեի կողմից, պարբերաբար անդրադառնում է դատական համակարգերի համար բավարար և արդարացի միջոցների առկայության խնդրին: Մասնավորապես, իր ՙՆոր նպատակ արդարադատության համակարգերի համար. յուրաքանչյուր դատական գործի վարումն արդյունավետ և կանխատեսելի ժամանակաշրջանում՚ ծրագրում անդրադառնալով այս խնդրին Հանձնաժողովը գտնում է, որ ՙ...արդարադատությունը չի կարող գործել առանց հետևյալ ռեսուրսների. 
• համապատասխան կրթություն ստացած և լավ վարձատրվող դատավորների, դատական ծառայողների և դատական աշխատակիցների անձնակազմի,
• լավ վերանորոգված նստավայրերի,
• դատավարությունների վարման, դատական գրառումների կատարման, ձայնագրման և հրապարակման համար անհրաժեշտ սարքավորումների և այլն... ՚: 
Այնուհետև Հանձնաժողովը գտնում է, որ ՙ...յուրաքանչյուր պետություն պատասխանատվություն է կրում ապահովելու արդարադատություն իրականացնողներին անհրաժեշտ միջոցներով՚:
Հայաստանի Հանրապետությունում 12 դատարաններում վերջին 30 տարում որևէ հիմնանորոգում չի իրականացվել, 2003-2011 թվականներին վերակառուցման աշխատանքներ են տարվել 20 շինություններում, որոնց մեծ մասում վերանորոգման նոր խնդիրներ են առաջացել: 2004 - 2013 թվականներին կառուցվել է 17 վարչական շենք, որոնցում նույնպես ընթացիկ նորոգումների խնդիրներ են առաջացել: Զգալի թվով դատարաններում չկան նվազագույն սանիտարական ու տեխնիկական պայմաններ, առանձին նստավայրերում դատական նիստերը տեղի են ունենում ընդհուպ միջանցքներում:                                                                                                                                                                                                                    
2023 թվականին վերակառուցման նախագծանախահաշվային փաստաթղթերի կազմման համար հատկացվել է 131,692.0 հազ. ՀՀ դրամ:
2024 թվականին վերակառուցման և կառուցման  համար պլանավորվել է 2,450,953.3 հազ. ՀՀ դրամ, իսկ 2025 թվականին՝ 1,508,922.7 հազ.ՀՀ դրամ: 
Տրանսպորտային սարքավորումների ձեռք բերման համար 2024 թվականին պլանավորվել է 64,000.0  հազ. ՀՀ դրամ:
Վարչական սարքավորումների ձեռք բերման համար 2024 թվականին պլանավորվել է 439,590.0   հազ. ՀՀ դրամ:                                                                                                                                                                                                                                      </t>
  </si>
  <si>
    <t xml:space="preserve"> Շինարարության աշխատանքների ավարտվածության աստիճանը, տոկոս</t>
  </si>
  <si>
    <t>Հավելված 2 
Բարձրագույն դատական խորհրդի 
2023թ. ապրիլի 3-ի թիվ ԲԴԽ-39-Ո-130 որոշման</t>
  </si>
  <si>
    <t xml:space="preserve"> ՀՀ Գեղարքունիքի մարզի առաջին ատյանի ընդհանուր իրավասության դատարանի Գավառի նստավայրի նոր վարչական շենքի կառուցում, հատ</t>
  </si>
  <si>
    <t xml:space="preserve"> Տեխնիկական հսկողություն, հատ </t>
  </si>
  <si>
    <t xml:space="preserve"> Հեղինակային հսկողություն, հատ</t>
  </si>
  <si>
    <t xml:space="preserve"> Նախագծանախահաշվային փաստաթղթեր, հատ </t>
  </si>
  <si>
    <t xml:space="preserve"> 8 </t>
  </si>
  <si>
    <t xml:space="preserve"> Նախագծվող մակերես, քմ </t>
  </si>
  <si>
    <t xml:space="preserve"> 8360 </t>
  </si>
  <si>
    <t xml:space="preserve"> Նախագծանախահաշվային փաստաթղթերի ավարտվածության աստիճանը, տոկոս </t>
  </si>
  <si>
    <t xml:space="preserve"> 100 </t>
  </si>
  <si>
    <t xml:space="preserve"> Կառուցապատվող մակերես, քմ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</si>
</sst>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u/>
      <sz val="11"/>
      <color theme="10"/>
      <name val="Arial LatArm"/>
      <family val="2"/>
    </font>
    <font>
      <i/>
      <sz val="9"/>
      <color theme="1"/>
      <name val="Arial LatArm"/>
      <family val="2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0"/>
      <color rgb="FFC00000"/>
      <name val="GHEA Grapalat"/>
      <family val="3"/>
    </font>
    <font>
      <b/>
      <i/>
      <sz val="10"/>
      <color theme="1"/>
      <name val="GHEA Grapalat"/>
      <family val="3"/>
    </font>
    <font>
      <i/>
      <sz val="10"/>
      <color rgb="FF000000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b/>
      <vertAlign val="superscript"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i/>
      <sz val="8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CC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6" borderId="0" xfId="0" applyFont="1" applyFill="1"/>
    <xf numFmtId="0" fontId="6" fillId="6" borderId="0" xfId="0" applyFont="1" applyFill="1"/>
    <xf numFmtId="0" fontId="8" fillId="6" borderId="0" xfId="4" applyFont="1" applyFill="1" applyAlignment="1" applyProtection="1"/>
    <xf numFmtId="0" fontId="5" fillId="6" borderId="0" xfId="0" applyFont="1" applyFill="1" applyProtection="1"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vertical="center"/>
    </xf>
    <xf numFmtId="0" fontId="11" fillId="7" borderId="0" xfId="0" applyFont="1" applyFill="1" applyAlignment="1">
      <alignment vertical="center"/>
    </xf>
    <xf numFmtId="0" fontId="12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6" borderId="0" xfId="0" applyFont="1" applyFill="1"/>
    <xf numFmtId="0" fontId="17" fillId="6" borderId="0" xfId="0" applyFont="1" applyFill="1" applyAlignment="1">
      <alignment horizontal="center" vertical="center" wrapText="1"/>
    </xf>
    <xf numFmtId="0" fontId="16" fillId="0" borderId="0" xfId="0" applyFont="1"/>
    <xf numFmtId="164" fontId="16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4" fillId="0" borderId="0" xfId="0" applyFont="1"/>
    <xf numFmtId="164" fontId="14" fillId="0" borderId="0" xfId="0" applyNumberFormat="1" applyFont="1"/>
    <xf numFmtId="0" fontId="18" fillId="6" borderId="0" xfId="0" applyFont="1" applyFill="1"/>
    <xf numFmtId="0" fontId="20" fillId="6" borderId="0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wrapText="1"/>
    </xf>
    <xf numFmtId="164" fontId="14" fillId="4" borderId="6" xfId="0" applyNumberFormat="1" applyFont="1" applyFill="1" applyBorder="1" applyAlignment="1">
      <alignment wrapText="1"/>
    </xf>
    <xf numFmtId="164" fontId="14" fillId="2" borderId="6" xfId="0" applyNumberFormat="1" applyFont="1" applyFill="1" applyBorder="1" applyAlignment="1">
      <alignment vertical="top" wrapText="1"/>
    </xf>
    <xf numFmtId="0" fontId="14" fillId="2" borderId="5" xfId="0" applyFont="1" applyFill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21" fillId="3" borderId="4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0" fillId="6" borderId="0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/>
    </xf>
    <xf numFmtId="0" fontId="0" fillId="7" borderId="0" xfId="0" applyFill="1"/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14" fillId="5" borderId="2" xfId="0" applyFont="1" applyFill="1" applyBorder="1" applyAlignment="1">
      <alignment wrapText="1"/>
    </xf>
    <xf numFmtId="0" fontId="1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14" fillId="0" borderId="0" xfId="0" applyFont="1" applyAlignment="1">
      <alignment horizontal="justify"/>
    </xf>
    <xf numFmtId="0" fontId="2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164" fontId="14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6" fillId="0" borderId="0" xfId="0" applyNumberFormat="1" applyFont="1"/>
    <xf numFmtId="0" fontId="16" fillId="0" borderId="0" xfId="0" applyFont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28" fillId="0" borderId="0" xfId="0" applyNumberFormat="1" applyFont="1" applyAlignment="1">
      <alignment horizontal="left" vertical="center"/>
    </xf>
    <xf numFmtId="164" fontId="29" fillId="2" borderId="1" xfId="0" applyNumberFormat="1" applyFont="1" applyFill="1" applyBorder="1" applyAlignment="1">
      <alignment horizontal="center" vertical="center" textRotation="90" wrapText="1"/>
    </xf>
    <xf numFmtId="164" fontId="30" fillId="2" borderId="1" xfId="0" applyNumberFormat="1" applyFont="1" applyFill="1" applyBorder="1" applyAlignment="1">
      <alignment horizontal="center" textRotation="90" wrapText="1"/>
    </xf>
    <xf numFmtId="0" fontId="31" fillId="0" borderId="0" xfId="0" applyFont="1"/>
    <xf numFmtId="0" fontId="32" fillId="0" borderId="1" xfId="0" applyFont="1" applyBorder="1" applyAlignment="1">
      <alignment vertical="center" wrapText="1"/>
    </xf>
    <xf numFmtId="164" fontId="24" fillId="0" borderId="1" xfId="0" applyNumberFormat="1" applyFont="1" applyBorder="1" applyAlignment="1">
      <alignment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2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vertical="center" wrapText="1"/>
    </xf>
    <xf numFmtId="164" fontId="4" fillId="0" borderId="0" xfId="4" applyNumberFormat="1" applyAlignment="1" applyProtection="1">
      <alignment horizontal="left" vertical="center" wrapText="1"/>
    </xf>
    <xf numFmtId="164" fontId="0" fillId="0" borderId="0" xfId="0" applyNumberFormat="1"/>
    <xf numFmtId="0" fontId="24" fillId="2" borderId="1" xfId="0" applyFont="1" applyFill="1" applyBorder="1" applyAlignment="1">
      <alignment horizontal="center" vertical="center" textRotation="90" wrapText="1"/>
    </xf>
    <xf numFmtId="0" fontId="32" fillId="2" borderId="1" xfId="0" applyFont="1" applyFill="1" applyBorder="1" applyAlignment="1">
      <alignment vertical="center" textRotation="90" wrapText="1"/>
    </xf>
    <xf numFmtId="0" fontId="32" fillId="2" borderId="1" xfId="0" applyFont="1" applyFill="1" applyBorder="1" applyAlignment="1">
      <alignment horizontal="center" vertical="center" textRotation="90" wrapText="1"/>
    </xf>
    <xf numFmtId="0" fontId="24" fillId="0" borderId="3" xfId="0" applyFont="1" applyBorder="1" applyAlignment="1">
      <alignment horizontal="center" vertical="center" wrapText="1"/>
    </xf>
    <xf numFmtId="0" fontId="0" fillId="0" borderId="0" xfId="0" applyBorder="1"/>
    <xf numFmtId="0" fontId="29" fillId="0" borderId="0" xfId="0" applyFont="1" applyAlignment="1">
      <alignment horizontal="right" vertical="center" indent="15"/>
    </xf>
    <xf numFmtId="0" fontId="29" fillId="0" borderId="8" xfId="0" applyFont="1" applyBorder="1" applyAlignment="1">
      <alignment vertical="center"/>
    </xf>
    <xf numFmtId="0" fontId="29" fillId="0" borderId="8" xfId="0" applyFont="1" applyBorder="1" applyAlignment="1">
      <alignment horizontal="left" vertical="center"/>
    </xf>
    <xf numFmtId="0" fontId="16" fillId="8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9" fillId="5" borderId="4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horizontal="left" vertical="center" wrapText="1" indent="2"/>
    </xf>
    <xf numFmtId="0" fontId="29" fillId="5" borderId="7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12" fillId="7" borderId="0" xfId="0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17" fillId="6" borderId="0" xfId="0" applyFont="1" applyFill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left" vertical="top" wrapText="1"/>
    </xf>
    <xf numFmtId="0" fontId="20" fillId="6" borderId="1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4" fillId="2" borderId="1" xfId="0" applyFont="1" applyFill="1" applyBorder="1" applyAlignment="1">
      <alignment horizontal="center"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164" fontId="24" fillId="2" borderId="7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4" fillId="0" borderId="0" xfId="4" applyAlignment="1" applyProtection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4" fillId="0" borderId="0" xfId="4" applyAlignment="1" applyProtection="1">
      <alignment horizontal="left" vertical="center"/>
    </xf>
    <xf numFmtId="0" fontId="32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2024-2026%20MJCC%20ev%202024%20byudgetayin%20hayt/2024-2026%20MJCC%20ev%202024%20byudgetayin%20hayt/Caxsayin%20dzevachap/4.Karavarman_aparat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2023-2025%20MJCC%20ev%202023%20byudgetayin%20hayt/2023-2025%20MJCC%20ev%202023%20Byudgetayin%20hayt/Cragrayin%20nor%20naxadzernutyunov/Cragrayin%20dzevachap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ԿԱՊ"/>
      <sheetName val="5-դատդեպ-փոստային"/>
      <sheetName val="6-դատդեպ-կապ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4215"/>
      <sheetName val="4231"/>
      <sheetName val="4232"/>
      <sheetName val="4234"/>
      <sheetName val="4235"/>
      <sheetName val="4237"/>
      <sheetName val="4239"/>
      <sheetName val="4241"/>
      <sheetName val="4251-4252"/>
      <sheetName val="4264"/>
      <sheetName val="4729"/>
      <sheetName val="4823"/>
      <sheetName val="12-վարչական սարքավորումներ"/>
      <sheetName val="13համազգեստ"/>
      <sheetName val="14տարածքներ"/>
      <sheetName val="16հաստիացուցակ"/>
      <sheetName val="17հարկ-մաքս"/>
      <sheetName val="18ԱԳՆ"/>
      <sheetName val="19հարկադիր"/>
      <sheetName val="15 ընթացիկ նորոգում"/>
      <sheetName val="16 վերապատրաստում"/>
      <sheetName val="17կառուցվածք"/>
      <sheetName val="22դատավորներ"/>
      <sheetName val="23 ծառայող"/>
      <sheetName val="24դատ.կարգադրիչ"/>
      <sheetName val="ինքնավար.,հայեցող.,վարչ պաշտ."/>
      <sheetName val="23դատախազ"/>
      <sheetName val="24դատախազ-պետծառ"/>
      <sheetName val="25ՀՔԾ"/>
      <sheetName val="26ՀՔԾ-աշխ"/>
      <sheetName val="27Քննչական"/>
      <sheetName val="28ՔԿ-դեպարտամենտ"/>
      <sheetName val="31աշխատավարձի ֆոնդ"/>
    </sheetNames>
    <sheetDataSet>
      <sheetData sheetId="0"/>
      <sheetData sheetId="1">
        <row r="100">
          <cell r="E100">
            <v>2129652</v>
          </cell>
        </row>
        <row r="2083">
          <cell r="E2083"/>
        </row>
        <row r="2089">
          <cell r="G2089"/>
          <cell r="K2089"/>
          <cell r="L2089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2 աղ 1 (1)"/>
      <sheetName val="Հավելված 2 աղ 1 (2) "/>
      <sheetName val="Հավելված 2 աղ 1 (3)"/>
      <sheetName val="Հավելված 4 (1) "/>
      <sheetName val="Հավելված 4 (2)"/>
      <sheetName val="Հավելված 5 (1) "/>
      <sheetName val="Հավելված 5 (2)"/>
      <sheetName val="Հավելված 6 "/>
      <sheetName val="Հավելված 6.1"/>
      <sheetName val="Հավելված 8"/>
      <sheetName val="Հավելված 10-1"/>
      <sheetName val="Հավելված 10-2"/>
      <sheetName val="Հավելված 15"/>
      <sheetName val="Պարտադիր և հայեցողական ծախս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46"/>
  <sheetViews>
    <sheetView tabSelected="1" topLeftCell="G42" zoomScale="96" zoomScaleNormal="96" workbookViewId="0">
      <selection activeCell="I54" sqref="I54"/>
    </sheetView>
  </sheetViews>
  <sheetFormatPr defaultRowHeight="16.5" x14ac:dyDescent="0.3"/>
  <cols>
    <col min="1" max="1" width="4" style="14" customWidth="1"/>
    <col min="2" max="2" width="14" style="14" customWidth="1"/>
    <col min="3" max="3" width="18.7109375" style="14" customWidth="1"/>
    <col min="4" max="4" width="50.7109375" style="37" customWidth="1"/>
    <col min="5" max="5" width="18.140625" style="15" customWidth="1"/>
    <col min="6" max="6" width="18" style="15" customWidth="1"/>
    <col min="7" max="7" width="17.42578125" style="15" customWidth="1"/>
    <col min="8" max="8" width="17.85546875" style="15" customWidth="1"/>
    <col min="9" max="9" width="17.5703125" style="15" customWidth="1"/>
    <col min="10" max="16384" width="9.140625" style="14"/>
  </cols>
  <sheetData>
    <row r="1" spans="1:9" s="12" customFormat="1" ht="45" customHeight="1" x14ac:dyDescent="0.3">
      <c r="C1" s="13"/>
      <c r="D1" s="36"/>
      <c r="G1" s="104" t="s">
        <v>166</v>
      </c>
      <c r="H1" s="104"/>
      <c r="I1" s="104"/>
    </row>
    <row r="3" spans="1:9" x14ac:dyDescent="0.3">
      <c r="A3" s="7" t="s">
        <v>1</v>
      </c>
      <c r="B3" s="16"/>
      <c r="C3" s="16"/>
      <c r="D3" s="38"/>
      <c r="E3" s="16"/>
      <c r="F3" s="16"/>
      <c r="G3" s="16"/>
      <c r="H3" s="16"/>
      <c r="I3" s="16"/>
    </row>
    <row r="4" spans="1:9" x14ac:dyDescent="0.3">
      <c r="B4" s="17"/>
      <c r="C4" s="18"/>
      <c r="D4" s="11"/>
      <c r="E4" s="19"/>
      <c r="F4" s="19"/>
      <c r="G4" s="19"/>
      <c r="H4" s="19"/>
      <c r="I4" s="19"/>
    </row>
    <row r="5" spans="1:9" ht="14.25" customHeight="1" x14ac:dyDescent="0.3">
      <c r="B5" s="113" t="s">
        <v>5</v>
      </c>
      <c r="C5" s="114"/>
      <c r="D5" s="109" t="s">
        <v>2</v>
      </c>
      <c r="E5" s="110"/>
      <c r="F5" s="110"/>
      <c r="G5" s="110"/>
      <c r="H5" s="110"/>
      <c r="I5" s="110"/>
    </row>
    <row r="6" spans="1:9" x14ac:dyDescent="0.3">
      <c r="B6" s="18"/>
      <c r="C6" s="18"/>
      <c r="D6" s="11"/>
      <c r="E6" s="19"/>
      <c r="F6" s="19"/>
      <c r="G6" s="19"/>
      <c r="H6" s="19"/>
      <c r="I6" s="19"/>
    </row>
    <row r="7" spans="1:9" x14ac:dyDescent="0.3">
      <c r="A7" s="8" t="s">
        <v>3</v>
      </c>
      <c r="B7" s="9"/>
      <c r="C7" s="9"/>
      <c r="D7" s="10"/>
      <c r="E7" s="10"/>
      <c r="F7" s="10"/>
      <c r="G7" s="10"/>
      <c r="H7" s="10"/>
      <c r="I7" s="10"/>
    </row>
    <row r="8" spans="1:9" s="12" customFormat="1" ht="11.25" customHeight="1" x14ac:dyDescent="0.3">
      <c r="B8" s="20"/>
      <c r="D8" s="36"/>
    </row>
    <row r="9" spans="1:9" x14ac:dyDescent="0.3">
      <c r="A9" s="11" t="s">
        <v>4</v>
      </c>
      <c r="E9" s="14"/>
      <c r="F9" s="14"/>
      <c r="G9" s="14"/>
      <c r="H9" s="14"/>
      <c r="I9" s="14"/>
    </row>
    <row r="10" spans="1:9" s="12" customFormat="1" ht="199.5" customHeight="1" x14ac:dyDescent="0.3">
      <c r="B10" s="115" t="s">
        <v>9</v>
      </c>
      <c r="C10" s="115"/>
      <c r="D10" s="115"/>
      <c r="E10" s="115"/>
      <c r="F10" s="115"/>
      <c r="G10" s="115"/>
      <c r="H10" s="115"/>
      <c r="I10" s="115"/>
    </row>
    <row r="11" spans="1:9" s="12" customFormat="1" x14ac:dyDescent="0.3">
      <c r="B11" s="21"/>
      <c r="C11" s="21"/>
      <c r="D11" s="39"/>
      <c r="E11" s="21"/>
      <c r="F11" s="21"/>
      <c r="G11" s="21"/>
      <c r="H11" s="21"/>
      <c r="I11" s="21"/>
    </row>
    <row r="12" spans="1:9" x14ac:dyDescent="0.3">
      <c r="A12" s="11" t="s">
        <v>6</v>
      </c>
      <c r="E12" s="14"/>
      <c r="F12" s="14"/>
      <c r="G12" s="14"/>
      <c r="H12" s="14"/>
      <c r="I12" s="14"/>
    </row>
    <row r="13" spans="1:9" s="12" customFormat="1" ht="55.5" customHeight="1" x14ac:dyDescent="0.3">
      <c r="B13" s="115" t="s">
        <v>161</v>
      </c>
      <c r="C13" s="115"/>
      <c r="D13" s="115"/>
      <c r="E13" s="115"/>
      <c r="F13" s="115"/>
      <c r="G13" s="115"/>
      <c r="H13" s="115"/>
      <c r="I13" s="115"/>
    </row>
    <row r="14" spans="1:9" s="12" customFormat="1" x14ac:dyDescent="0.3">
      <c r="B14" s="21"/>
      <c r="C14" s="21"/>
      <c r="D14" s="39"/>
      <c r="E14" s="21"/>
      <c r="F14" s="21"/>
      <c r="G14" s="21"/>
      <c r="H14" s="21"/>
      <c r="I14" s="21"/>
    </row>
    <row r="15" spans="1:9" x14ac:dyDescent="0.3">
      <c r="A15" s="11" t="s">
        <v>7</v>
      </c>
      <c r="E15" s="14"/>
      <c r="F15" s="14"/>
      <c r="G15" s="14"/>
      <c r="H15" s="14"/>
      <c r="I15" s="14"/>
    </row>
    <row r="16" spans="1:9" s="12" customFormat="1" ht="234" customHeight="1" x14ac:dyDescent="0.3">
      <c r="B16" s="117" t="s">
        <v>164</v>
      </c>
      <c r="C16" s="117"/>
      <c r="D16" s="117"/>
      <c r="E16" s="117"/>
      <c r="F16" s="117"/>
      <c r="G16" s="117"/>
      <c r="H16" s="117"/>
      <c r="I16" s="117"/>
    </row>
    <row r="17" spans="1:9" s="12" customFormat="1" x14ac:dyDescent="0.3">
      <c r="B17" s="21"/>
      <c r="C17" s="21"/>
      <c r="D17" s="39"/>
      <c r="E17" s="21"/>
      <c r="F17" s="21"/>
      <c r="G17" s="21"/>
      <c r="H17" s="21"/>
      <c r="I17" s="21"/>
    </row>
    <row r="18" spans="1:9" x14ac:dyDescent="0.3">
      <c r="A18" s="11" t="s">
        <v>8</v>
      </c>
      <c r="E18" s="14"/>
      <c r="F18" s="14"/>
      <c r="G18" s="14"/>
      <c r="H18" s="14"/>
      <c r="I18" s="14"/>
    </row>
    <row r="19" spans="1:9" s="12" customFormat="1" ht="24.75" customHeight="1" x14ac:dyDescent="0.3">
      <c r="B19" s="116" t="s">
        <v>0</v>
      </c>
      <c r="C19" s="116"/>
      <c r="D19" s="116"/>
      <c r="E19" s="116"/>
      <c r="F19" s="116"/>
      <c r="G19" s="116"/>
      <c r="H19" s="116"/>
      <c r="I19" s="116"/>
    </row>
    <row r="20" spans="1:9" s="12" customFormat="1" ht="24.75" customHeight="1" x14ac:dyDescent="0.3">
      <c r="B20" s="21"/>
      <c r="C20" s="21"/>
      <c r="D20" s="39"/>
      <c r="E20" s="21"/>
      <c r="F20" s="21"/>
      <c r="G20" s="21"/>
      <c r="H20" s="21"/>
      <c r="I20" s="21"/>
    </row>
    <row r="21" spans="1:9" customFormat="1" ht="15" x14ac:dyDescent="0.25">
      <c r="A21" s="8" t="s">
        <v>10</v>
      </c>
      <c r="B21" s="9"/>
      <c r="C21" s="9"/>
      <c r="D21" s="10"/>
      <c r="E21" s="10"/>
      <c r="F21" s="10"/>
      <c r="G21" s="10"/>
      <c r="H21" s="10"/>
      <c r="I21" s="10"/>
    </row>
    <row r="22" spans="1:9" x14ac:dyDescent="0.3">
      <c r="B22" s="17"/>
      <c r="C22" s="18"/>
      <c r="D22" s="11"/>
      <c r="E22" s="19"/>
      <c r="F22" s="19"/>
      <c r="G22" s="19"/>
      <c r="H22" s="19"/>
      <c r="I22" s="19"/>
    </row>
    <row r="23" spans="1:9" ht="27" customHeight="1" x14ac:dyDescent="0.3">
      <c r="B23" s="111" t="s">
        <v>12</v>
      </c>
      <c r="C23" s="111"/>
      <c r="D23" s="111" t="s">
        <v>14</v>
      </c>
      <c r="E23" s="111" t="s">
        <v>15</v>
      </c>
      <c r="F23" s="111" t="s">
        <v>16</v>
      </c>
      <c r="G23" s="111" t="s">
        <v>17</v>
      </c>
      <c r="H23" s="111" t="s">
        <v>18</v>
      </c>
      <c r="I23" s="111" t="s">
        <v>19</v>
      </c>
    </row>
    <row r="24" spans="1:9" ht="36.75" customHeight="1" x14ac:dyDescent="0.3">
      <c r="B24" s="32" t="s">
        <v>11</v>
      </c>
      <c r="C24" s="32" t="s">
        <v>13</v>
      </c>
      <c r="D24" s="112"/>
      <c r="E24" s="112"/>
      <c r="F24" s="112"/>
      <c r="G24" s="112"/>
      <c r="H24" s="112"/>
      <c r="I24" s="112"/>
    </row>
    <row r="25" spans="1:9" x14ac:dyDescent="0.3">
      <c r="B25" s="22" t="s">
        <v>11</v>
      </c>
      <c r="C25" s="22"/>
      <c r="D25" s="40"/>
      <c r="E25" s="23"/>
      <c r="F25" s="23"/>
      <c r="G25" s="23"/>
      <c r="H25" s="23"/>
      <c r="I25" s="23"/>
    </row>
    <row r="26" spans="1:9" ht="15" customHeight="1" x14ac:dyDescent="0.3">
      <c r="B26" s="119">
        <v>1080</v>
      </c>
      <c r="C26" s="122"/>
      <c r="D26" s="33" t="s">
        <v>22</v>
      </c>
      <c r="E26" s="105">
        <f>E34+E41</f>
        <v>5560</v>
      </c>
      <c r="F26" s="105">
        <f t="shared" ref="F26:I26" si="0">F34+F41</f>
        <v>296792</v>
      </c>
      <c r="G26" s="105">
        <f t="shared" si="0"/>
        <v>425488</v>
      </c>
      <c r="H26" s="105">
        <f t="shared" si="0"/>
        <v>2557351.7000000002</v>
      </c>
      <c r="I26" s="105">
        <f t="shared" si="0"/>
        <v>1508922.7</v>
      </c>
    </row>
    <row r="27" spans="1:9" ht="29.25" customHeight="1" x14ac:dyDescent="0.3">
      <c r="B27" s="120"/>
      <c r="C27" s="123"/>
      <c r="D27" s="34" t="s">
        <v>23</v>
      </c>
      <c r="E27" s="106"/>
      <c r="F27" s="106"/>
      <c r="G27" s="106"/>
      <c r="H27" s="106"/>
      <c r="I27" s="106"/>
    </row>
    <row r="28" spans="1:9" x14ac:dyDescent="0.3">
      <c r="B28" s="120"/>
      <c r="C28" s="123"/>
      <c r="D28" s="33" t="s">
        <v>24</v>
      </c>
      <c r="E28" s="106"/>
      <c r="F28" s="106"/>
      <c r="G28" s="106"/>
      <c r="H28" s="106"/>
      <c r="I28" s="106"/>
    </row>
    <row r="29" spans="1:9" ht="41.25" customHeight="1" x14ac:dyDescent="0.3">
      <c r="B29" s="120"/>
      <c r="C29" s="123"/>
      <c r="D29" s="34" t="s">
        <v>25</v>
      </c>
      <c r="E29" s="106"/>
      <c r="F29" s="106"/>
      <c r="G29" s="106"/>
      <c r="H29" s="106"/>
      <c r="I29" s="106"/>
    </row>
    <row r="30" spans="1:9" x14ac:dyDescent="0.3">
      <c r="B30" s="120"/>
      <c r="C30" s="123"/>
      <c r="D30" s="33" t="s">
        <v>26</v>
      </c>
      <c r="E30" s="106"/>
      <c r="F30" s="106"/>
      <c r="G30" s="106"/>
      <c r="H30" s="106"/>
      <c r="I30" s="106"/>
    </row>
    <row r="31" spans="1:9" ht="69" customHeight="1" x14ac:dyDescent="0.3">
      <c r="B31" s="121"/>
      <c r="C31" s="124"/>
      <c r="D31" s="35" t="s">
        <v>27</v>
      </c>
      <c r="E31" s="107"/>
      <c r="F31" s="107"/>
      <c r="G31" s="107"/>
      <c r="H31" s="107"/>
      <c r="I31" s="107"/>
    </row>
    <row r="32" spans="1:9" ht="15" customHeight="1" x14ac:dyDescent="0.3">
      <c r="B32" s="113" t="s">
        <v>20</v>
      </c>
      <c r="C32" s="118"/>
      <c r="D32" s="41"/>
      <c r="E32" s="24"/>
      <c r="F32" s="24"/>
      <c r="G32" s="24"/>
      <c r="H32" s="24"/>
      <c r="I32" s="24"/>
    </row>
    <row r="33" spans="2:9" ht="27" customHeight="1" x14ac:dyDescent="0.3">
      <c r="B33" s="25"/>
      <c r="C33" s="108" t="s">
        <v>21</v>
      </c>
      <c r="D33" s="108"/>
      <c r="E33" s="108"/>
      <c r="F33" s="108"/>
      <c r="G33" s="108"/>
      <c r="H33" s="108"/>
      <c r="I33" s="108"/>
    </row>
    <row r="34" spans="2:9" x14ac:dyDescent="0.3">
      <c r="B34" s="26"/>
      <c r="C34" s="27"/>
      <c r="D34" s="33" t="s">
        <v>28</v>
      </c>
      <c r="E34" s="105"/>
      <c r="F34" s="105"/>
      <c r="G34" s="105"/>
      <c r="H34" s="105"/>
      <c r="I34" s="105"/>
    </row>
    <row r="35" spans="2:9" x14ac:dyDescent="0.3">
      <c r="B35" s="28"/>
      <c r="C35" s="29"/>
      <c r="D35" s="34"/>
      <c r="E35" s="106"/>
      <c r="F35" s="106"/>
      <c r="G35" s="106"/>
      <c r="H35" s="106"/>
      <c r="I35" s="106"/>
    </row>
    <row r="36" spans="2:9" x14ac:dyDescent="0.3">
      <c r="B36" s="28"/>
      <c r="C36" s="29"/>
      <c r="D36" s="33" t="s">
        <v>29</v>
      </c>
      <c r="E36" s="106"/>
      <c r="F36" s="106"/>
      <c r="G36" s="106"/>
      <c r="H36" s="106"/>
      <c r="I36" s="106"/>
    </row>
    <row r="37" spans="2:9" x14ac:dyDescent="0.3">
      <c r="B37" s="28"/>
      <c r="C37" s="29"/>
      <c r="D37" s="34"/>
      <c r="E37" s="106"/>
      <c r="F37" s="106"/>
      <c r="G37" s="106"/>
      <c r="H37" s="106"/>
      <c r="I37" s="106"/>
    </row>
    <row r="38" spans="2:9" x14ac:dyDescent="0.3">
      <c r="B38" s="28"/>
      <c r="C38" s="29"/>
      <c r="D38" s="33" t="s">
        <v>30</v>
      </c>
      <c r="E38" s="106"/>
      <c r="F38" s="106"/>
      <c r="G38" s="106"/>
      <c r="H38" s="106"/>
      <c r="I38" s="106"/>
    </row>
    <row r="39" spans="2:9" x14ac:dyDescent="0.3">
      <c r="B39" s="30"/>
      <c r="C39" s="31"/>
      <c r="D39" s="35"/>
      <c r="E39" s="107"/>
      <c r="F39" s="107"/>
      <c r="G39" s="107"/>
      <c r="H39" s="107"/>
      <c r="I39" s="107"/>
    </row>
    <row r="40" spans="2:9" ht="27" customHeight="1" x14ac:dyDescent="0.3">
      <c r="B40" s="25"/>
      <c r="C40" s="108" t="s">
        <v>31</v>
      </c>
      <c r="D40" s="108"/>
      <c r="E40" s="108"/>
      <c r="F40" s="108"/>
      <c r="G40" s="108"/>
      <c r="H40" s="108"/>
      <c r="I40" s="108"/>
    </row>
    <row r="41" spans="2:9" x14ac:dyDescent="0.3">
      <c r="B41" s="26"/>
      <c r="C41" s="27">
        <v>31002</v>
      </c>
      <c r="D41" s="33" t="s">
        <v>28</v>
      </c>
      <c r="E41" s="105">
        <f>+Հ4!G7</f>
        <v>5560</v>
      </c>
      <c r="F41" s="105">
        <f>+Հ4!AN7</f>
        <v>296792</v>
      </c>
      <c r="G41" s="105">
        <f>+Հ4!BT7</f>
        <v>425488</v>
      </c>
      <c r="H41" s="105">
        <f>+Հ4!CZ7</f>
        <v>2557351.7000000002</v>
      </c>
      <c r="I41" s="105">
        <f>+Հ4!EF7</f>
        <v>1508922.7</v>
      </c>
    </row>
    <row r="42" spans="2:9" ht="27" x14ac:dyDescent="0.3">
      <c r="B42" s="28"/>
      <c r="C42" s="29"/>
      <c r="D42" s="34" t="s">
        <v>33</v>
      </c>
      <c r="E42" s="106"/>
      <c r="F42" s="106"/>
      <c r="G42" s="106"/>
      <c r="H42" s="106"/>
      <c r="I42" s="106"/>
    </row>
    <row r="43" spans="2:9" x14ac:dyDescent="0.3">
      <c r="B43" s="28"/>
      <c r="C43" s="29"/>
      <c r="D43" s="33" t="s">
        <v>29</v>
      </c>
      <c r="E43" s="106"/>
      <c r="F43" s="106"/>
      <c r="G43" s="106"/>
      <c r="H43" s="106"/>
      <c r="I43" s="106"/>
    </row>
    <row r="44" spans="2:9" ht="40.5" x14ac:dyDescent="0.3">
      <c r="B44" s="28"/>
      <c r="C44" s="29"/>
      <c r="D44" s="34" t="s">
        <v>34</v>
      </c>
      <c r="E44" s="106"/>
      <c r="F44" s="106"/>
      <c r="G44" s="106"/>
      <c r="H44" s="106"/>
      <c r="I44" s="106"/>
    </row>
    <row r="45" spans="2:9" x14ac:dyDescent="0.3">
      <c r="B45" s="28"/>
      <c r="C45" s="29"/>
      <c r="D45" s="33" t="s">
        <v>30</v>
      </c>
      <c r="E45" s="106"/>
      <c r="F45" s="106"/>
      <c r="G45" s="106"/>
      <c r="H45" s="106"/>
      <c r="I45" s="106"/>
    </row>
    <row r="46" spans="2:9" ht="27" x14ac:dyDescent="0.3">
      <c r="B46" s="30"/>
      <c r="C46" s="31"/>
      <c r="D46" s="42" t="s">
        <v>32</v>
      </c>
      <c r="E46" s="107"/>
      <c r="F46" s="107"/>
      <c r="G46" s="107"/>
      <c r="H46" s="107"/>
      <c r="I46" s="107"/>
    </row>
  </sheetData>
  <mergeCells count="34">
    <mergeCell ref="H26:H31"/>
    <mergeCell ref="I26:I31"/>
    <mergeCell ref="C33:I33"/>
    <mergeCell ref="B32:C32"/>
    <mergeCell ref="B26:B31"/>
    <mergeCell ref="C26:C31"/>
    <mergeCell ref="E26:E31"/>
    <mergeCell ref="F26:F31"/>
    <mergeCell ref="E34:E39"/>
    <mergeCell ref="F34:F39"/>
    <mergeCell ref="G34:G39"/>
    <mergeCell ref="H34:H39"/>
    <mergeCell ref="I34:I39"/>
    <mergeCell ref="B5:C5"/>
    <mergeCell ref="B10:I10"/>
    <mergeCell ref="B19:I19"/>
    <mergeCell ref="B16:I16"/>
    <mergeCell ref="B13:I13"/>
    <mergeCell ref="G1:I1"/>
    <mergeCell ref="E41:E46"/>
    <mergeCell ref="F41:F46"/>
    <mergeCell ref="G41:G46"/>
    <mergeCell ref="H41:H46"/>
    <mergeCell ref="I41:I46"/>
    <mergeCell ref="C40:I40"/>
    <mergeCell ref="G26:G31"/>
    <mergeCell ref="D5:I5"/>
    <mergeCell ref="B23:C23"/>
    <mergeCell ref="D23:D24"/>
    <mergeCell ref="E23:E24"/>
    <mergeCell ref="F23:F24"/>
    <mergeCell ref="G23:G24"/>
    <mergeCell ref="H23:H24"/>
    <mergeCell ref="I23:I24"/>
  </mergeCells>
  <printOptions horizontalCentered="1"/>
  <pageMargins left="0.118110236220472" right="0.118110236220472" top="0.35433070866141703" bottom="0.15748031496063" header="0.31496062992126" footer="0.11811023622047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12"/>
  <sheetViews>
    <sheetView zoomScale="95" zoomScaleNormal="95" workbookViewId="0">
      <selection activeCell="F8" sqref="F8"/>
    </sheetView>
  </sheetViews>
  <sheetFormatPr defaultRowHeight="14.25" x14ac:dyDescent="0.2"/>
  <cols>
    <col min="1" max="1" width="4" style="1" customWidth="1"/>
    <col min="2" max="2" width="18.28515625" style="1" customWidth="1"/>
    <col min="3" max="4" width="17.85546875" style="1" customWidth="1"/>
    <col min="5" max="5" width="14.7109375" style="1" customWidth="1"/>
    <col min="6" max="6" width="10.85546875" style="1" bestFit="1" customWidth="1"/>
    <col min="7" max="7" width="10" style="1" bestFit="1" customWidth="1"/>
    <col min="8" max="8" width="10.85546875" style="1" bestFit="1" customWidth="1"/>
    <col min="9" max="9" width="10" style="1" customWidth="1"/>
    <col min="10" max="10" width="50.85546875" style="1" customWidth="1"/>
    <col min="11" max="11" width="32.5703125" style="1" customWidth="1"/>
    <col min="12" max="16384" width="9.140625" style="1"/>
  </cols>
  <sheetData>
    <row r="1" spans="1:12" customFormat="1" ht="15" x14ac:dyDescent="0.25">
      <c r="A1" s="7" t="s">
        <v>1</v>
      </c>
    </row>
    <row r="2" spans="1:12" customFormat="1" ht="15" x14ac:dyDescent="0.25"/>
    <row r="3" spans="1:12" customFormat="1" ht="15" x14ac:dyDescent="0.25">
      <c r="A3" s="8" t="s">
        <v>35</v>
      </c>
      <c r="B3" s="9"/>
      <c r="C3" s="9"/>
      <c r="D3" s="9"/>
      <c r="E3" s="9"/>
      <c r="F3" s="10"/>
      <c r="G3" s="10"/>
      <c r="H3" s="10"/>
      <c r="I3" s="8"/>
      <c r="J3" s="8"/>
      <c r="K3" s="8"/>
      <c r="L3" s="8"/>
    </row>
    <row r="4" spans="1:12" x14ac:dyDescent="0.2">
      <c r="B4" s="2"/>
    </row>
    <row r="5" spans="1:12" ht="20.25" customHeight="1" x14ac:dyDescent="0.2">
      <c r="B5" s="125" t="s">
        <v>39</v>
      </c>
      <c r="C5" s="125" t="s">
        <v>40</v>
      </c>
      <c r="D5" s="125" t="s">
        <v>41</v>
      </c>
      <c r="E5" s="125" t="s">
        <v>36</v>
      </c>
      <c r="F5" s="125"/>
      <c r="G5" s="125"/>
      <c r="H5" s="125"/>
      <c r="I5" s="125"/>
      <c r="J5" s="125" t="s">
        <v>42</v>
      </c>
      <c r="K5" s="125" t="s">
        <v>43</v>
      </c>
    </row>
    <row r="6" spans="1:12" ht="18" customHeight="1" x14ac:dyDescent="0.2">
      <c r="B6" s="125"/>
      <c r="C6" s="125"/>
      <c r="D6" s="125"/>
      <c r="E6" s="126" t="s">
        <v>44</v>
      </c>
      <c r="F6" s="127" t="s">
        <v>37</v>
      </c>
      <c r="G6" s="127"/>
      <c r="H6" s="127" t="s">
        <v>38</v>
      </c>
      <c r="I6" s="127"/>
      <c r="J6" s="125"/>
      <c r="K6" s="125"/>
    </row>
    <row r="7" spans="1:12" ht="30" customHeight="1" x14ac:dyDescent="0.2">
      <c r="B7" s="125"/>
      <c r="C7" s="125"/>
      <c r="D7" s="125"/>
      <c r="E7" s="126"/>
      <c r="F7" s="43" t="s">
        <v>45</v>
      </c>
      <c r="G7" s="43" t="s">
        <v>46</v>
      </c>
      <c r="H7" s="43" t="s">
        <v>47</v>
      </c>
      <c r="I7" s="43" t="s">
        <v>48</v>
      </c>
      <c r="J7" s="125"/>
      <c r="K7" s="125"/>
    </row>
    <row r="8" spans="1:12" s="4" customFormat="1" ht="408" x14ac:dyDescent="0.2">
      <c r="B8" s="5" t="s">
        <v>25</v>
      </c>
      <c r="C8" s="5">
        <v>1080</v>
      </c>
      <c r="D8" s="5" t="s">
        <v>49</v>
      </c>
      <c r="E8" s="5" t="s">
        <v>50</v>
      </c>
      <c r="F8" s="5">
        <v>3.3</v>
      </c>
      <c r="G8" s="5">
        <v>2018</v>
      </c>
      <c r="H8" s="5">
        <v>6.3</v>
      </c>
      <c r="I8" s="5">
        <v>2025</v>
      </c>
      <c r="J8" s="6" t="s">
        <v>51</v>
      </c>
      <c r="K8" s="6" t="s">
        <v>52</v>
      </c>
    </row>
    <row r="10" spans="1:12" x14ac:dyDescent="0.2">
      <c r="B10" s="3"/>
    </row>
    <row r="11" spans="1:12" x14ac:dyDescent="0.2">
      <c r="B11" s="3"/>
    </row>
    <row r="12" spans="1:12" x14ac:dyDescent="0.2">
      <c r="B12" s="3"/>
    </row>
  </sheetData>
  <mergeCells count="9">
    <mergeCell ref="K5:K7"/>
    <mergeCell ref="C5:C7"/>
    <mergeCell ref="E6:E7"/>
    <mergeCell ref="B5:B7"/>
    <mergeCell ref="J5:J7"/>
    <mergeCell ref="E5:I5"/>
    <mergeCell ref="F6:G6"/>
    <mergeCell ref="H6:I6"/>
    <mergeCell ref="D5:D7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U28"/>
  <sheetViews>
    <sheetView topLeftCell="C7" zoomScaleNormal="100" workbookViewId="0">
      <selection activeCell="E28" sqref="E28"/>
    </sheetView>
  </sheetViews>
  <sheetFormatPr defaultRowHeight="16.5" x14ac:dyDescent="0.3"/>
  <cols>
    <col min="1" max="1" width="4.5703125" style="14" customWidth="1"/>
    <col min="2" max="2" width="30.7109375" style="14" customWidth="1"/>
    <col min="3" max="3" width="62.140625" style="14" customWidth="1"/>
    <col min="4" max="4" width="12.42578125" style="60" customWidth="1"/>
    <col min="5" max="5" width="12.5703125" style="102" customWidth="1"/>
    <col min="6" max="6" width="12.5703125" style="60" customWidth="1"/>
    <col min="7" max="7" width="11.5703125" style="60" customWidth="1"/>
    <col min="8" max="8" width="11.85546875" style="60" customWidth="1"/>
    <col min="9" max="9" width="12.85546875" style="60" customWidth="1"/>
    <col min="10" max="21" width="9.140625" style="14" hidden="1" customWidth="1"/>
    <col min="22" max="253" width="9.140625" style="14"/>
    <col min="254" max="254" width="7.140625" style="14" bestFit="1" customWidth="1"/>
    <col min="255" max="255" width="36.140625" style="14" customWidth="1"/>
    <col min="256" max="256" width="62.140625" style="14" customWidth="1"/>
    <col min="257" max="257" width="12.42578125" style="14" customWidth="1"/>
    <col min="258" max="258" width="12.5703125" style="14" customWidth="1"/>
    <col min="259" max="259" width="12.28515625" style="14" customWidth="1"/>
    <col min="260" max="260" width="12.140625" style="14" customWidth="1"/>
    <col min="261" max="261" width="11.85546875" style="14" customWidth="1"/>
    <col min="262" max="262" width="12.5703125" style="14" customWidth="1"/>
    <col min="263" max="263" width="11.5703125" style="14" customWidth="1"/>
    <col min="264" max="264" width="11.85546875" style="14" customWidth="1"/>
    <col min="265" max="265" width="12.85546875" style="14" customWidth="1"/>
    <col min="266" max="509" width="9.140625" style="14"/>
    <col min="510" max="510" width="7.140625" style="14" bestFit="1" customWidth="1"/>
    <col min="511" max="511" width="36.140625" style="14" customWidth="1"/>
    <col min="512" max="512" width="62.140625" style="14" customWidth="1"/>
    <col min="513" max="513" width="12.42578125" style="14" customWidth="1"/>
    <col min="514" max="514" width="12.5703125" style="14" customWidth="1"/>
    <col min="515" max="515" width="12.28515625" style="14" customWidth="1"/>
    <col min="516" max="516" width="12.140625" style="14" customWidth="1"/>
    <col min="517" max="517" width="11.85546875" style="14" customWidth="1"/>
    <col min="518" max="518" width="12.5703125" style="14" customWidth="1"/>
    <col min="519" max="519" width="11.5703125" style="14" customWidth="1"/>
    <col min="520" max="520" width="11.85546875" style="14" customWidth="1"/>
    <col min="521" max="521" width="12.85546875" style="14" customWidth="1"/>
    <col min="522" max="765" width="9.140625" style="14"/>
    <col min="766" max="766" width="7.140625" style="14" bestFit="1" customWidth="1"/>
    <col min="767" max="767" width="36.140625" style="14" customWidth="1"/>
    <col min="768" max="768" width="62.140625" style="14" customWidth="1"/>
    <col min="769" max="769" width="12.42578125" style="14" customWidth="1"/>
    <col min="770" max="770" width="12.5703125" style="14" customWidth="1"/>
    <col min="771" max="771" width="12.28515625" style="14" customWidth="1"/>
    <col min="772" max="772" width="12.140625" style="14" customWidth="1"/>
    <col min="773" max="773" width="11.85546875" style="14" customWidth="1"/>
    <col min="774" max="774" width="12.5703125" style="14" customWidth="1"/>
    <col min="775" max="775" width="11.5703125" style="14" customWidth="1"/>
    <col min="776" max="776" width="11.85546875" style="14" customWidth="1"/>
    <col min="777" max="777" width="12.85546875" style="14" customWidth="1"/>
    <col min="778" max="1021" width="9.140625" style="14"/>
    <col min="1022" max="1022" width="7.140625" style="14" bestFit="1" customWidth="1"/>
    <col min="1023" max="1023" width="36.140625" style="14" customWidth="1"/>
    <col min="1024" max="1024" width="62.140625" style="14" customWidth="1"/>
    <col min="1025" max="1025" width="12.42578125" style="14" customWidth="1"/>
    <col min="1026" max="1026" width="12.5703125" style="14" customWidth="1"/>
    <col min="1027" max="1027" width="12.28515625" style="14" customWidth="1"/>
    <col min="1028" max="1028" width="12.140625" style="14" customWidth="1"/>
    <col min="1029" max="1029" width="11.85546875" style="14" customWidth="1"/>
    <col min="1030" max="1030" width="12.5703125" style="14" customWidth="1"/>
    <col min="1031" max="1031" width="11.5703125" style="14" customWidth="1"/>
    <col min="1032" max="1032" width="11.85546875" style="14" customWidth="1"/>
    <col min="1033" max="1033" width="12.85546875" style="14" customWidth="1"/>
    <col min="1034" max="1277" width="9.140625" style="14"/>
    <col min="1278" max="1278" width="7.140625" style="14" bestFit="1" customWidth="1"/>
    <col min="1279" max="1279" width="36.140625" style="14" customWidth="1"/>
    <col min="1280" max="1280" width="62.140625" style="14" customWidth="1"/>
    <col min="1281" max="1281" width="12.42578125" style="14" customWidth="1"/>
    <col min="1282" max="1282" width="12.5703125" style="14" customWidth="1"/>
    <col min="1283" max="1283" width="12.28515625" style="14" customWidth="1"/>
    <col min="1284" max="1284" width="12.140625" style="14" customWidth="1"/>
    <col min="1285" max="1285" width="11.85546875" style="14" customWidth="1"/>
    <col min="1286" max="1286" width="12.5703125" style="14" customWidth="1"/>
    <col min="1287" max="1287" width="11.5703125" style="14" customWidth="1"/>
    <col min="1288" max="1288" width="11.85546875" style="14" customWidth="1"/>
    <col min="1289" max="1289" width="12.85546875" style="14" customWidth="1"/>
    <col min="1290" max="1533" width="9.140625" style="14"/>
    <col min="1534" max="1534" width="7.140625" style="14" bestFit="1" customWidth="1"/>
    <col min="1535" max="1535" width="36.140625" style="14" customWidth="1"/>
    <col min="1536" max="1536" width="62.140625" style="14" customWidth="1"/>
    <col min="1537" max="1537" width="12.42578125" style="14" customWidth="1"/>
    <col min="1538" max="1538" width="12.5703125" style="14" customWidth="1"/>
    <col min="1539" max="1539" width="12.28515625" style="14" customWidth="1"/>
    <col min="1540" max="1540" width="12.140625" style="14" customWidth="1"/>
    <col min="1541" max="1541" width="11.85546875" style="14" customWidth="1"/>
    <col min="1542" max="1542" width="12.5703125" style="14" customWidth="1"/>
    <col min="1543" max="1543" width="11.5703125" style="14" customWidth="1"/>
    <col min="1544" max="1544" width="11.85546875" style="14" customWidth="1"/>
    <col min="1545" max="1545" width="12.85546875" style="14" customWidth="1"/>
    <col min="1546" max="1789" width="9.140625" style="14"/>
    <col min="1790" max="1790" width="7.140625" style="14" bestFit="1" customWidth="1"/>
    <col min="1791" max="1791" width="36.140625" style="14" customWidth="1"/>
    <col min="1792" max="1792" width="62.140625" style="14" customWidth="1"/>
    <col min="1793" max="1793" width="12.42578125" style="14" customWidth="1"/>
    <col min="1794" max="1794" width="12.5703125" style="14" customWidth="1"/>
    <col min="1795" max="1795" width="12.28515625" style="14" customWidth="1"/>
    <col min="1796" max="1796" width="12.140625" style="14" customWidth="1"/>
    <col min="1797" max="1797" width="11.85546875" style="14" customWidth="1"/>
    <col min="1798" max="1798" width="12.5703125" style="14" customWidth="1"/>
    <col min="1799" max="1799" width="11.5703125" style="14" customWidth="1"/>
    <col min="1800" max="1800" width="11.85546875" style="14" customWidth="1"/>
    <col min="1801" max="1801" width="12.85546875" style="14" customWidth="1"/>
    <col min="1802" max="2045" width="9.140625" style="14"/>
    <col min="2046" max="2046" width="7.140625" style="14" bestFit="1" customWidth="1"/>
    <col min="2047" max="2047" width="36.140625" style="14" customWidth="1"/>
    <col min="2048" max="2048" width="62.140625" style="14" customWidth="1"/>
    <col min="2049" max="2049" width="12.42578125" style="14" customWidth="1"/>
    <col min="2050" max="2050" width="12.5703125" style="14" customWidth="1"/>
    <col min="2051" max="2051" width="12.28515625" style="14" customWidth="1"/>
    <col min="2052" max="2052" width="12.140625" style="14" customWidth="1"/>
    <col min="2053" max="2053" width="11.85546875" style="14" customWidth="1"/>
    <col min="2054" max="2054" width="12.5703125" style="14" customWidth="1"/>
    <col min="2055" max="2055" width="11.5703125" style="14" customWidth="1"/>
    <col min="2056" max="2056" width="11.85546875" style="14" customWidth="1"/>
    <col min="2057" max="2057" width="12.85546875" style="14" customWidth="1"/>
    <col min="2058" max="2301" width="9.140625" style="14"/>
    <col min="2302" max="2302" width="7.140625" style="14" bestFit="1" customWidth="1"/>
    <col min="2303" max="2303" width="36.140625" style="14" customWidth="1"/>
    <col min="2304" max="2304" width="62.140625" style="14" customWidth="1"/>
    <col min="2305" max="2305" width="12.42578125" style="14" customWidth="1"/>
    <col min="2306" max="2306" width="12.5703125" style="14" customWidth="1"/>
    <col min="2307" max="2307" width="12.28515625" style="14" customWidth="1"/>
    <col min="2308" max="2308" width="12.140625" style="14" customWidth="1"/>
    <col min="2309" max="2309" width="11.85546875" style="14" customWidth="1"/>
    <col min="2310" max="2310" width="12.5703125" style="14" customWidth="1"/>
    <col min="2311" max="2311" width="11.5703125" style="14" customWidth="1"/>
    <col min="2312" max="2312" width="11.85546875" style="14" customWidth="1"/>
    <col min="2313" max="2313" width="12.85546875" style="14" customWidth="1"/>
    <col min="2314" max="2557" width="9.140625" style="14"/>
    <col min="2558" max="2558" width="7.140625" style="14" bestFit="1" customWidth="1"/>
    <col min="2559" max="2559" width="36.140625" style="14" customWidth="1"/>
    <col min="2560" max="2560" width="62.140625" style="14" customWidth="1"/>
    <col min="2561" max="2561" width="12.42578125" style="14" customWidth="1"/>
    <col min="2562" max="2562" width="12.5703125" style="14" customWidth="1"/>
    <col min="2563" max="2563" width="12.28515625" style="14" customWidth="1"/>
    <col min="2564" max="2564" width="12.140625" style="14" customWidth="1"/>
    <col min="2565" max="2565" width="11.85546875" style="14" customWidth="1"/>
    <col min="2566" max="2566" width="12.5703125" style="14" customWidth="1"/>
    <col min="2567" max="2567" width="11.5703125" style="14" customWidth="1"/>
    <col min="2568" max="2568" width="11.85546875" style="14" customWidth="1"/>
    <col min="2569" max="2569" width="12.85546875" style="14" customWidth="1"/>
    <col min="2570" max="2813" width="9.140625" style="14"/>
    <col min="2814" max="2814" width="7.140625" style="14" bestFit="1" customWidth="1"/>
    <col min="2815" max="2815" width="36.140625" style="14" customWidth="1"/>
    <col min="2816" max="2816" width="62.140625" style="14" customWidth="1"/>
    <col min="2817" max="2817" width="12.42578125" style="14" customWidth="1"/>
    <col min="2818" max="2818" width="12.5703125" style="14" customWidth="1"/>
    <col min="2819" max="2819" width="12.28515625" style="14" customWidth="1"/>
    <col min="2820" max="2820" width="12.140625" style="14" customWidth="1"/>
    <col min="2821" max="2821" width="11.85546875" style="14" customWidth="1"/>
    <col min="2822" max="2822" width="12.5703125" style="14" customWidth="1"/>
    <col min="2823" max="2823" width="11.5703125" style="14" customWidth="1"/>
    <col min="2824" max="2824" width="11.85546875" style="14" customWidth="1"/>
    <col min="2825" max="2825" width="12.85546875" style="14" customWidth="1"/>
    <col min="2826" max="3069" width="9.140625" style="14"/>
    <col min="3070" max="3070" width="7.140625" style="14" bestFit="1" customWidth="1"/>
    <col min="3071" max="3071" width="36.140625" style="14" customWidth="1"/>
    <col min="3072" max="3072" width="62.140625" style="14" customWidth="1"/>
    <col min="3073" max="3073" width="12.42578125" style="14" customWidth="1"/>
    <col min="3074" max="3074" width="12.5703125" style="14" customWidth="1"/>
    <col min="3075" max="3075" width="12.28515625" style="14" customWidth="1"/>
    <col min="3076" max="3076" width="12.140625" style="14" customWidth="1"/>
    <col min="3077" max="3077" width="11.85546875" style="14" customWidth="1"/>
    <col min="3078" max="3078" width="12.5703125" style="14" customWidth="1"/>
    <col min="3079" max="3079" width="11.5703125" style="14" customWidth="1"/>
    <col min="3080" max="3080" width="11.85546875" style="14" customWidth="1"/>
    <col min="3081" max="3081" width="12.85546875" style="14" customWidth="1"/>
    <col min="3082" max="3325" width="9.140625" style="14"/>
    <col min="3326" max="3326" width="7.140625" style="14" bestFit="1" customWidth="1"/>
    <col min="3327" max="3327" width="36.140625" style="14" customWidth="1"/>
    <col min="3328" max="3328" width="62.140625" style="14" customWidth="1"/>
    <col min="3329" max="3329" width="12.42578125" style="14" customWidth="1"/>
    <col min="3330" max="3330" width="12.5703125" style="14" customWidth="1"/>
    <col min="3331" max="3331" width="12.28515625" style="14" customWidth="1"/>
    <col min="3332" max="3332" width="12.140625" style="14" customWidth="1"/>
    <col min="3333" max="3333" width="11.85546875" style="14" customWidth="1"/>
    <col min="3334" max="3334" width="12.5703125" style="14" customWidth="1"/>
    <col min="3335" max="3335" width="11.5703125" style="14" customWidth="1"/>
    <col min="3336" max="3336" width="11.85546875" style="14" customWidth="1"/>
    <col min="3337" max="3337" width="12.85546875" style="14" customWidth="1"/>
    <col min="3338" max="3581" width="9.140625" style="14"/>
    <col min="3582" max="3582" width="7.140625" style="14" bestFit="1" customWidth="1"/>
    <col min="3583" max="3583" width="36.140625" style="14" customWidth="1"/>
    <col min="3584" max="3584" width="62.140625" style="14" customWidth="1"/>
    <col min="3585" max="3585" width="12.42578125" style="14" customWidth="1"/>
    <col min="3586" max="3586" width="12.5703125" style="14" customWidth="1"/>
    <col min="3587" max="3587" width="12.28515625" style="14" customWidth="1"/>
    <col min="3588" max="3588" width="12.140625" style="14" customWidth="1"/>
    <col min="3589" max="3589" width="11.85546875" style="14" customWidth="1"/>
    <col min="3590" max="3590" width="12.5703125" style="14" customWidth="1"/>
    <col min="3591" max="3591" width="11.5703125" style="14" customWidth="1"/>
    <col min="3592" max="3592" width="11.85546875" style="14" customWidth="1"/>
    <col min="3593" max="3593" width="12.85546875" style="14" customWidth="1"/>
    <col min="3594" max="3837" width="9.140625" style="14"/>
    <col min="3838" max="3838" width="7.140625" style="14" bestFit="1" customWidth="1"/>
    <col min="3839" max="3839" width="36.140625" style="14" customWidth="1"/>
    <col min="3840" max="3840" width="62.140625" style="14" customWidth="1"/>
    <col min="3841" max="3841" width="12.42578125" style="14" customWidth="1"/>
    <col min="3842" max="3842" width="12.5703125" style="14" customWidth="1"/>
    <col min="3843" max="3843" width="12.28515625" style="14" customWidth="1"/>
    <col min="3844" max="3844" width="12.140625" style="14" customWidth="1"/>
    <col min="3845" max="3845" width="11.85546875" style="14" customWidth="1"/>
    <col min="3846" max="3846" width="12.5703125" style="14" customWidth="1"/>
    <col min="3847" max="3847" width="11.5703125" style="14" customWidth="1"/>
    <col min="3848" max="3848" width="11.85546875" style="14" customWidth="1"/>
    <col min="3849" max="3849" width="12.85546875" style="14" customWidth="1"/>
    <col min="3850" max="4093" width="9.140625" style="14"/>
    <col min="4094" max="4094" width="7.140625" style="14" bestFit="1" customWidth="1"/>
    <col min="4095" max="4095" width="36.140625" style="14" customWidth="1"/>
    <col min="4096" max="4096" width="62.140625" style="14" customWidth="1"/>
    <col min="4097" max="4097" width="12.42578125" style="14" customWidth="1"/>
    <col min="4098" max="4098" width="12.5703125" style="14" customWidth="1"/>
    <col min="4099" max="4099" width="12.28515625" style="14" customWidth="1"/>
    <col min="4100" max="4100" width="12.140625" style="14" customWidth="1"/>
    <col min="4101" max="4101" width="11.85546875" style="14" customWidth="1"/>
    <col min="4102" max="4102" width="12.5703125" style="14" customWidth="1"/>
    <col min="4103" max="4103" width="11.5703125" style="14" customWidth="1"/>
    <col min="4104" max="4104" width="11.85546875" style="14" customWidth="1"/>
    <col min="4105" max="4105" width="12.85546875" style="14" customWidth="1"/>
    <col min="4106" max="4349" width="9.140625" style="14"/>
    <col min="4350" max="4350" width="7.140625" style="14" bestFit="1" customWidth="1"/>
    <col min="4351" max="4351" width="36.140625" style="14" customWidth="1"/>
    <col min="4352" max="4352" width="62.140625" style="14" customWidth="1"/>
    <col min="4353" max="4353" width="12.42578125" style="14" customWidth="1"/>
    <col min="4354" max="4354" width="12.5703125" style="14" customWidth="1"/>
    <col min="4355" max="4355" width="12.28515625" style="14" customWidth="1"/>
    <col min="4356" max="4356" width="12.140625" style="14" customWidth="1"/>
    <col min="4357" max="4357" width="11.85546875" style="14" customWidth="1"/>
    <col min="4358" max="4358" width="12.5703125" style="14" customWidth="1"/>
    <col min="4359" max="4359" width="11.5703125" style="14" customWidth="1"/>
    <col min="4360" max="4360" width="11.85546875" style="14" customWidth="1"/>
    <col min="4361" max="4361" width="12.85546875" style="14" customWidth="1"/>
    <col min="4362" max="4605" width="9.140625" style="14"/>
    <col min="4606" max="4606" width="7.140625" style="14" bestFit="1" customWidth="1"/>
    <col min="4607" max="4607" width="36.140625" style="14" customWidth="1"/>
    <col min="4608" max="4608" width="62.140625" style="14" customWidth="1"/>
    <col min="4609" max="4609" width="12.42578125" style="14" customWidth="1"/>
    <col min="4610" max="4610" width="12.5703125" style="14" customWidth="1"/>
    <col min="4611" max="4611" width="12.28515625" style="14" customWidth="1"/>
    <col min="4612" max="4612" width="12.140625" style="14" customWidth="1"/>
    <col min="4613" max="4613" width="11.85546875" style="14" customWidth="1"/>
    <col min="4614" max="4614" width="12.5703125" style="14" customWidth="1"/>
    <col min="4615" max="4615" width="11.5703125" style="14" customWidth="1"/>
    <col min="4616" max="4616" width="11.85546875" style="14" customWidth="1"/>
    <col min="4617" max="4617" width="12.85546875" style="14" customWidth="1"/>
    <col min="4618" max="4861" width="9.140625" style="14"/>
    <col min="4862" max="4862" width="7.140625" style="14" bestFit="1" customWidth="1"/>
    <col min="4863" max="4863" width="36.140625" style="14" customWidth="1"/>
    <col min="4864" max="4864" width="62.140625" style="14" customWidth="1"/>
    <col min="4865" max="4865" width="12.42578125" style="14" customWidth="1"/>
    <col min="4866" max="4866" width="12.5703125" style="14" customWidth="1"/>
    <col min="4867" max="4867" width="12.28515625" style="14" customWidth="1"/>
    <col min="4868" max="4868" width="12.140625" style="14" customWidth="1"/>
    <col min="4869" max="4869" width="11.85546875" style="14" customWidth="1"/>
    <col min="4870" max="4870" width="12.5703125" style="14" customWidth="1"/>
    <col min="4871" max="4871" width="11.5703125" style="14" customWidth="1"/>
    <col min="4872" max="4872" width="11.85546875" style="14" customWidth="1"/>
    <col min="4873" max="4873" width="12.85546875" style="14" customWidth="1"/>
    <col min="4874" max="5117" width="9.140625" style="14"/>
    <col min="5118" max="5118" width="7.140625" style="14" bestFit="1" customWidth="1"/>
    <col min="5119" max="5119" width="36.140625" style="14" customWidth="1"/>
    <col min="5120" max="5120" width="62.140625" style="14" customWidth="1"/>
    <col min="5121" max="5121" width="12.42578125" style="14" customWidth="1"/>
    <col min="5122" max="5122" width="12.5703125" style="14" customWidth="1"/>
    <col min="5123" max="5123" width="12.28515625" style="14" customWidth="1"/>
    <col min="5124" max="5124" width="12.140625" style="14" customWidth="1"/>
    <col min="5125" max="5125" width="11.85546875" style="14" customWidth="1"/>
    <col min="5126" max="5126" width="12.5703125" style="14" customWidth="1"/>
    <col min="5127" max="5127" width="11.5703125" style="14" customWidth="1"/>
    <col min="5128" max="5128" width="11.85546875" style="14" customWidth="1"/>
    <col min="5129" max="5129" width="12.85546875" style="14" customWidth="1"/>
    <col min="5130" max="5373" width="9.140625" style="14"/>
    <col min="5374" max="5374" width="7.140625" style="14" bestFit="1" customWidth="1"/>
    <col min="5375" max="5375" width="36.140625" style="14" customWidth="1"/>
    <col min="5376" max="5376" width="62.140625" style="14" customWidth="1"/>
    <col min="5377" max="5377" width="12.42578125" style="14" customWidth="1"/>
    <col min="5378" max="5378" width="12.5703125" style="14" customWidth="1"/>
    <col min="5379" max="5379" width="12.28515625" style="14" customWidth="1"/>
    <col min="5380" max="5380" width="12.140625" style="14" customWidth="1"/>
    <col min="5381" max="5381" width="11.85546875" style="14" customWidth="1"/>
    <col min="5382" max="5382" width="12.5703125" style="14" customWidth="1"/>
    <col min="5383" max="5383" width="11.5703125" style="14" customWidth="1"/>
    <col min="5384" max="5384" width="11.85546875" style="14" customWidth="1"/>
    <col min="5385" max="5385" width="12.85546875" style="14" customWidth="1"/>
    <col min="5386" max="5629" width="9.140625" style="14"/>
    <col min="5630" max="5630" width="7.140625" style="14" bestFit="1" customWidth="1"/>
    <col min="5631" max="5631" width="36.140625" style="14" customWidth="1"/>
    <col min="5632" max="5632" width="62.140625" style="14" customWidth="1"/>
    <col min="5633" max="5633" width="12.42578125" style="14" customWidth="1"/>
    <col min="5634" max="5634" width="12.5703125" style="14" customWidth="1"/>
    <col min="5635" max="5635" width="12.28515625" style="14" customWidth="1"/>
    <col min="5636" max="5636" width="12.140625" style="14" customWidth="1"/>
    <col min="5637" max="5637" width="11.85546875" style="14" customWidth="1"/>
    <col min="5638" max="5638" width="12.5703125" style="14" customWidth="1"/>
    <col min="5639" max="5639" width="11.5703125" style="14" customWidth="1"/>
    <col min="5640" max="5640" width="11.85546875" style="14" customWidth="1"/>
    <col min="5641" max="5641" width="12.85546875" style="14" customWidth="1"/>
    <col min="5642" max="5885" width="9.140625" style="14"/>
    <col min="5886" max="5886" width="7.140625" style="14" bestFit="1" customWidth="1"/>
    <col min="5887" max="5887" width="36.140625" style="14" customWidth="1"/>
    <col min="5888" max="5888" width="62.140625" style="14" customWidth="1"/>
    <col min="5889" max="5889" width="12.42578125" style="14" customWidth="1"/>
    <col min="5890" max="5890" width="12.5703125" style="14" customWidth="1"/>
    <col min="5891" max="5891" width="12.28515625" style="14" customWidth="1"/>
    <col min="5892" max="5892" width="12.140625" style="14" customWidth="1"/>
    <col min="5893" max="5893" width="11.85546875" style="14" customWidth="1"/>
    <col min="5894" max="5894" width="12.5703125" style="14" customWidth="1"/>
    <col min="5895" max="5895" width="11.5703125" style="14" customWidth="1"/>
    <col min="5896" max="5896" width="11.85546875" style="14" customWidth="1"/>
    <col min="5897" max="5897" width="12.85546875" style="14" customWidth="1"/>
    <col min="5898" max="6141" width="9.140625" style="14"/>
    <col min="6142" max="6142" width="7.140625" style="14" bestFit="1" customWidth="1"/>
    <col min="6143" max="6143" width="36.140625" style="14" customWidth="1"/>
    <col min="6144" max="6144" width="62.140625" style="14" customWidth="1"/>
    <col min="6145" max="6145" width="12.42578125" style="14" customWidth="1"/>
    <col min="6146" max="6146" width="12.5703125" style="14" customWidth="1"/>
    <col min="6147" max="6147" width="12.28515625" style="14" customWidth="1"/>
    <col min="6148" max="6148" width="12.140625" style="14" customWidth="1"/>
    <col min="6149" max="6149" width="11.85546875" style="14" customWidth="1"/>
    <col min="6150" max="6150" width="12.5703125" style="14" customWidth="1"/>
    <col min="6151" max="6151" width="11.5703125" style="14" customWidth="1"/>
    <col min="6152" max="6152" width="11.85546875" style="14" customWidth="1"/>
    <col min="6153" max="6153" width="12.85546875" style="14" customWidth="1"/>
    <col min="6154" max="6397" width="9.140625" style="14"/>
    <col min="6398" max="6398" width="7.140625" style="14" bestFit="1" customWidth="1"/>
    <col min="6399" max="6399" width="36.140625" style="14" customWidth="1"/>
    <col min="6400" max="6400" width="62.140625" style="14" customWidth="1"/>
    <col min="6401" max="6401" width="12.42578125" style="14" customWidth="1"/>
    <col min="6402" max="6402" width="12.5703125" style="14" customWidth="1"/>
    <col min="6403" max="6403" width="12.28515625" style="14" customWidth="1"/>
    <col min="6404" max="6404" width="12.140625" style="14" customWidth="1"/>
    <col min="6405" max="6405" width="11.85546875" style="14" customWidth="1"/>
    <col min="6406" max="6406" width="12.5703125" style="14" customWidth="1"/>
    <col min="6407" max="6407" width="11.5703125" style="14" customWidth="1"/>
    <col min="6408" max="6408" width="11.85546875" style="14" customWidth="1"/>
    <col min="6409" max="6409" width="12.85546875" style="14" customWidth="1"/>
    <col min="6410" max="6653" width="9.140625" style="14"/>
    <col min="6654" max="6654" width="7.140625" style="14" bestFit="1" customWidth="1"/>
    <col min="6655" max="6655" width="36.140625" style="14" customWidth="1"/>
    <col min="6656" max="6656" width="62.140625" style="14" customWidth="1"/>
    <col min="6657" max="6657" width="12.42578125" style="14" customWidth="1"/>
    <col min="6658" max="6658" width="12.5703125" style="14" customWidth="1"/>
    <col min="6659" max="6659" width="12.28515625" style="14" customWidth="1"/>
    <col min="6660" max="6660" width="12.140625" style="14" customWidth="1"/>
    <col min="6661" max="6661" width="11.85546875" style="14" customWidth="1"/>
    <col min="6662" max="6662" width="12.5703125" style="14" customWidth="1"/>
    <col min="6663" max="6663" width="11.5703125" style="14" customWidth="1"/>
    <col min="6664" max="6664" width="11.85546875" style="14" customWidth="1"/>
    <col min="6665" max="6665" width="12.85546875" style="14" customWidth="1"/>
    <col min="6666" max="6909" width="9.140625" style="14"/>
    <col min="6910" max="6910" width="7.140625" style="14" bestFit="1" customWidth="1"/>
    <col min="6911" max="6911" width="36.140625" style="14" customWidth="1"/>
    <col min="6912" max="6912" width="62.140625" style="14" customWidth="1"/>
    <col min="6913" max="6913" width="12.42578125" style="14" customWidth="1"/>
    <col min="6914" max="6914" width="12.5703125" style="14" customWidth="1"/>
    <col min="6915" max="6915" width="12.28515625" style="14" customWidth="1"/>
    <col min="6916" max="6916" width="12.140625" style="14" customWidth="1"/>
    <col min="6917" max="6917" width="11.85546875" style="14" customWidth="1"/>
    <col min="6918" max="6918" width="12.5703125" style="14" customWidth="1"/>
    <col min="6919" max="6919" width="11.5703125" style="14" customWidth="1"/>
    <col min="6920" max="6920" width="11.85546875" style="14" customWidth="1"/>
    <col min="6921" max="6921" width="12.85546875" style="14" customWidth="1"/>
    <col min="6922" max="7165" width="9.140625" style="14"/>
    <col min="7166" max="7166" width="7.140625" style="14" bestFit="1" customWidth="1"/>
    <col min="7167" max="7167" width="36.140625" style="14" customWidth="1"/>
    <col min="7168" max="7168" width="62.140625" style="14" customWidth="1"/>
    <col min="7169" max="7169" width="12.42578125" style="14" customWidth="1"/>
    <col min="7170" max="7170" width="12.5703125" style="14" customWidth="1"/>
    <col min="7171" max="7171" width="12.28515625" style="14" customWidth="1"/>
    <col min="7172" max="7172" width="12.140625" style="14" customWidth="1"/>
    <col min="7173" max="7173" width="11.85546875" style="14" customWidth="1"/>
    <col min="7174" max="7174" width="12.5703125" style="14" customWidth="1"/>
    <col min="7175" max="7175" width="11.5703125" style="14" customWidth="1"/>
    <col min="7176" max="7176" width="11.85546875" style="14" customWidth="1"/>
    <col min="7177" max="7177" width="12.85546875" style="14" customWidth="1"/>
    <col min="7178" max="7421" width="9.140625" style="14"/>
    <col min="7422" max="7422" width="7.140625" style="14" bestFit="1" customWidth="1"/>
    <col min="7423" max="7423" width="36.140625" style="14" customWidth="1"/>
    <col min="7424" max="7424" width="62.140625" style="14" customWidth="1"/>
    <col min="7425" max="7425" width="12.42578125" style="14" customWidth="1"/>
    <col min="7426" max="7426" width="12.5703125" style="14" customWidth="1"/>
    <col min="7427" max="7427" width="12.28515625" style="14" customWidth="1"/>
    <col min="7428" max="7428" width="12.140625" style="14" customWidth="1"/>
    <col min="7429" max="7429" width="11.85546875" style="14" customWidth="1"/>
    <col min="7430" max="7430" width="12.5703125" style="14" customWidth="1"/>
    <col min="7431" max="7431" width="11.5703125" style="14" customWidth="1"/>
    <col min="7432" max="7432" width="11.85546875" style="14" customWidth="1"/>
    <col min="7433" max="7433" width="12.85546875" style="14" customWidth="1"/>
    <col min="7434" max="7677" width="9.140625" style="14"/>
    <col min="7678" max="7678" width="7.140625" style="14" bestFit="1" customWidth="1"/>
    <col min="7679" max="7679" width="36.140625" style="14" customWidth="1"/>
    <col min="7680" max="7680" width="62.140625" style="14" customWidth="1"/>
    <col min="7681" max="7681" width="12.42578125" style="14" customWidth="1"/>
    <col min="7682" max="7682" width="12.5703125" style="14" customWidth="1"/>
    <col min="7683" max="7683" width="12.28515625" style="14" customWidth="1"/>
    <col min="7684" max="7684" width="12.140625" style="14" customWidth="1"/>
    <col min="7685" max="7685" width="11.85546875" style="14" customWidth="1"/>
    <col min="7686" max="7686" width="12.5703125" style="14" customWidth="1"/>
    <col min="7687" max="7687" width="11.5703125" style="14" customWidth="1"/>
    <col min="7688" max="7688" width="11.85546875" style="14" customWidth="1"/>
    <col min="7689" max="7689" width="12.85546875" style="14" customWidth="1"/>
    <col min="7690" max="7933" width="9.140625" style="14"/>
    <col min="7934" max="7934" width="7.140625" style="14" bestFit="1" customWidth="1"/>
    <col min="7935" max="7935" width="36.140625" style="14" customWidth="1"/>
    <col min="7936" max="7936" width="62.140625" style="14" customWidth="1"/>
    <col min="7937" max="7937" width="12.42578125" style="14" customWidth="1"/>
    <col min="7938" max="7938" width="12.5703125" style="14" customWidth="1"/>
    <col min="7939" max="7939" width="12.28515625" style="14" customWidth="1"/>
    <col min="7940" max="7940" width="12.140625" style="14" customWidth="1"/>
    <col min="7941" max="7941" width="11.85546875" style="14" customWidth="1"/>
    <col min="7942" max="7942" width="12.5703125" style="14" customWidth="1"/>
    <col min="7943" max="7943" width="11.5703125" style="14" customWidth="1"/>
    <col min="7944" max="7944" width="11.85546875" style="14" customWidth="1"/>
    <col min="7945" max="7945" width="12.85546875" style="14" customWidth="1"/>
    <col min="7946" max="8189" width="9.140625" style="14"/>
    <col min="8190" max="8190" width="7.140625" style="14" bestFit="1" customWidth="1"/>
    <col min="8191" max="8191" width="36.140625" style="14" customWidth="1"/>
    <col min="8192" max="8192" width="62.140625" style="14" customWidth="1"/>
    <col min="8193" max="8193" width="12.42578125" style="14" customWidth="1"/>
    <col min="8194" max="8194" width="12.5703125" style="14" customWidth="1"/>
    <col min="8195" max="8195" width="12.28515625" style="14" customWidth="1"/>
    <col min="8196" max="8196" width="12.140625" style="14" customWidth="1"/>
    <col min="8197" max="8197" width="11.85546875" style="14" customWidth="1"/>
    <col min="8198" max="8198" width="12.5703125" style="14" customWidth="1"/>
    <col min="8199" max="8199" width="11.5703125" style="14" customWidth="1"/>
    <col min="8200" max="8200" width="11.85546875" style="14" customWidth="1"/>
    <col min="8201" max="8201" width="12.85546875" style="14" customWidth="1"/>
    <col min="8202" max="8445" width="9.140625" style="14"/>
    <col min="8446" max="8446" width="7.140625" style="14" bestFit="1" customWidth="1"/>
    <col min="8447" max="8447" width="36.140625" style="14" customWidth="1"/>
    <col min="8448" max="8448" width="62.140625" style="14" customWidth="1"/>
    <col min="8449" max="8449" width="12.42578125" style="14" customWidth="1"/>
    <col min="8450" max="8450" width="12.5703125" style="14" customWidth="1"/>
    <col min="8451" max="8451" width="12.28515625" style="14" customWidth="1"/>
    <col min="8452" max="8452" width="12.140625" style="14" customWidth="1"/>
    <col min="8453" max="8453" width="11.85546875" style="14" customWidth="1"/>
    <col min="8454" max="8454" width="12.5703125" style="14" customWidth="1"/>
    <col min="8455" max="8455" width="11.5703125" style="14" customWidth="1"/>
    <col min="8456" max="8456" width="11.85546875" style="14" customWidth="1"/>
    <col min="8457" max="8457" width="12.85546875" style="14" customWidth="1"/>
    <col min="8458" max="8701" width="9.140625" style="14"/>
    <col min="8702" max="8702" width="7.140625" style="14" bestFit="1" customWidth="1"/>
    <col min="8703" max="8703" width="36.140625" style="14" customWidth="1"/>
    <col min="8704" max="8704" width="62.140625" style="14" customWidth="1"/>
    <col min="8705" max="8705" width="12.42578125" style="14" customWidth="1"/>
    <col min="8706" max="8706" width="12.5703125" style="14" customWidth="1"/>
    <col min="8707" max="8707" width="12.28515625" style="14" customWidth="1"/>
    <col min="8708" max="8708" width="12.140625" style="14" customWidth="1"/>
    <col min="8709" max="8709" width="11.85546875" style="14" customWidth="1"/>
    <col min="8710" max="8710" width="12.5703125" style="14" customWidth="1"/>
    <col min="8711" max="8711" width="11.5703125" style="14" customWidth="1"/>
    <col min="8712" max="8712" width="11.85546875" style="14" customWidth="1"/>
    <col min="8713" max="8713" width="12.85546875" style="14" customWidth="1"/>
    <col min="8714" max="8957" width="9.140625" style="14"/>
    <col min="8958" max="8958" width="7.140625" style="14" bestFit="1" customWidth="1"/>
    <col min="8959" max="8959" width="36.140625" style="14" customWidth="1"/>
    <col min="8960" max="8960" width="62.140625" style="14" customWidth="1"/>
    <col min="8961" max="8961" width="12.42578125" style="14" customWidth="1"/>
    <col min="8962" max="8962" width="12.5703125" style="14" customWidth="1"/>
    <col min="8963" max="8963" width="12.28515625" style="14" customWidth="1"/>
    <col min="8964" max="8964" width="12.140625" style="14" customWidth="1"/>
    <col min="8965" max="8965" width="11.85546875" style="14" customWidth="1"/>
    <col min="8966" max="8966" width="12.5703125" style="14" customWidth="1"/>
    <col min="8967" max="8967" width="11.5703125" style="14" customWidth="1"/>
    <col min="8968" max="8968" width="11.85546875" style="14" customWidth="1"/>
    <col min="8969" max="8969" width="12.85546875" style="14" customWidth="1"/>
    <col min="8970" max="9213" width="9.140625" style="14"/>
    <col min="9214" max="9214" width="7.140625" style="14" bestFit="1" customWidth="1"/>
    <col min="9215" max="9215" width="36.140625" style="14" customWidth="1"/>
    <col min="9216" max="9216" width="62.140625" style="14" customWidth="1"/>
    <col min="9217" max="9217" width="12.42578125" style="14" customWidth="1"/>
    <col min="9218" max="9218" width="12.5703125" style="14" customWidth="1"/>
    <col min="9219" max="9219" width="12.28515625" style="14" customWidth="1"/>
    <col min="9220" max="9220" width="12.140625" style="14" customWidth="1"/>
    <col min="9221" max="9221" width="11.85546875" style="14" customWidth="1"/>
    <col min="9222" max="9222" width="12.5703125" style="14" customWidth="1"/>
    <col min="9223" max="9223" width="11.5703125" style="14" customWidth="1"/>
    <col min="9224" max="9224" width="11.85546875" style="14" customWidth="1"/>
    <col min="9225" max="9225" width="12.85546875" style="14" customWidth="1"/>
    <col min="9226" max="9469" width="9.140625" style="14"/>
    <col min="9470" max="9470" width="7.140625" style="14" bestFit="1" customWidth="1"/>
    <col min="9471" max="9471" width="36.140625" style="14" customWidth="1"/>
    <col min="9472" max="9472" width="62.140625" style="14" customWidth="1"/>
    <col min="9473" max="9473" width="12.42578125" style="14" customWidth="1"/>
    <col min="9474" max="9474" width="12.5703125" style="14" customWidth="1"/>
    <col min="9475" max="9475" width="12.28515625" style="14" customWidth="1"/>
    <col min="9476" max="9476" width="12.140625" style="14" customWidth="1"/>
    <col min="9477" max="9477" width="11.85546875" style="14" customWidth="1"/>
    <col min="9478" max="9478" width="12.5703125" style="14" customWidth="1"/>
    <col min="9479" max="9479" width="11.5703125" style="14" customWidth="1"/>
    <col min="9480" max="9480" width="11.85546875" style="14" customWidth="1"/>
    <col min="9481" max="9481" width="12.85546875" style="14" customWidth="1"/>
    <col min="9482" max="9725" width="9.140625" style="14"/>
    <col min="9726" max="9726" width="7.140625" style="14" bestFit="1" customWidth="1"/>
    <col min="9727" max="9727" width="36.140625" style="14" customWidth="1"/>
    <col min="9728" max="9728" width="62.140625" style="14" customWidth="1"/>
    <col min="9729" max="9729" width="12.42578125" style="14" customWidth="1"/>
    <col min="9730" max="9730" width="12.5703125" style="14" customWidth="1"/>
    <col min="9731" max="9731" width="12.28515625" style="14" customWidth="1"/>
    <col min="9732" max="9732" width="12.140625" style="14" customWidth="1"/>
    <col min="9733" max="9733" width="11.85546875" style="14" customWidth="1"/>
    <col min="9734" max="9734" width="12.5703125" style="14" customWidth="1"/>
    <col min="9735" max="9735" width="11.5703125" style="14" customWidth="1"/>
    <col min="9736" max="9736" width="11.85546875" style="14" customWidth="1"/>
    <col min="9737" max="9737" width="12.85546875" style="14" customWidth="1"/>
    <col min="9738" max="9981" width="9.140625" style="14"/>
    <col min="9982" max="9982" width="7.140625" style="14" bestFit="1" customWidth="1"/>
    <col min="9983" max="9983" width="36.140625" style="14" customWidth="1"/>
    <col min="9984" max="9984" width="62.140625" style="14" customWidth="1"/>
    <col min="9985" max="9985" width="12.42578125" style="14" customWidth="1"/>
    <col min="9986" max="9986" width="12.5703125" style="14" customWidth="1"/>
    <col min="9987" max="9987" width="12.28515625" style="14" customWidth="1"/>
    <col min="9988" max="9988" width="12.140625" style="14" customWidth="1"/>
    <col min="9989" max="9989" width="11.85546875" style="14" customWidth="1"/>
    <col min="9990" max="9990" width="12.5703125" style="14" customWidth="1"/>
    <col min="9991" max="9991" width="11.5703125" style="14" customWidth="1"/>
    <col min="9992" max="9992" width="11.85546875" style="14" customWidth="1"/>
    <col min="9993" max="9993" width="12.85546875" style="14" customWidth="1"/>
    <col min="9994" max="10237" width="9.140625" style="14"/>
    <col min="10238" max="10238" width="7.140625" style="14" bestFit="1" customWidth="1"/>
    <col min="10239" max="10239" width="36.140625" style="14" customWidth="1"/>
    <col min="10240" max="10240" width="62.140625" style="14" customWidth="1"/>
    <col min="10241" max="10241" width="12.42578125" style="14" customWidth="1"/>
    <col min="10242" max="10242" width="12.5703125" style="14" customWidth="1"/>
    <col min="10243" max="10243" width="12.28515625" style="14" customWidth="1"/>
    <col min="10244" max="10244" width="12.140625" style="14" customWidth="1"/>
    <col min="10245" max="10245" width="11.85546875" style="14" customWidth="1"/>
    <col min="10246" max="10246" width="12.5703125" style="14" customWidth="1"/>
    <col min="10247" max="10247" width="11.5703125" style="14" customWidth="1"/>
    <col min="10248" max="10248" width="11.85546875" style="14" customWidth="1"/>
    <col min="10249" max="10249" width="12.85546875" style="14" customWidth="1"/>
    <col min="10250" max="10493" width="9.140625" style="14"/>
    <col min="10494" max="10494" width="7.140625" style="14" bestFit="1" customWidth="1"/>
    <col min="10495" max="10495" width="36.140625" style="14" customWidth="1"/>
    <col min="10496" max="10496" width="62.140625" style="14" customWidth="1"/>
    <col min="10497" max="10497" width="12.42578125" style="14" customWidth="1"/>
    <col min="10498" max="10498" width="12.5703125" style="14" customWidth="1"/>
    <col min="10499" max="10499" width="12.28515625" style="14" customWidth="1"/>
    <col min="10500" max="10500" width="12.140625" style="14" customWidth="1"/>
    <col min="10501" max="10501" width="11.85546875" style="14" customWidth="1"/>
    <col min="10502" max="10502" width="12.5703125" style="14" customWidth="1"/>
    <col min="10503" max="10503" width="11.5703125" style="14" customWidth="1"/>
    <col min="10504" max="10504" width="11.85546875" style="14" customWidth="1"/>
    <col min="10505" max="10505" width="12.85546875" style="14" customWidth="1"/>
    <col min="10506" max="10749" width="9.140625" style="14"/>
    <col min="10750" max="10750" width="7.140625" style="14" bestFit="1" customWidth="1"/>
    <col min="10751" max="10751" width="36.140625" style="14" customWidth="1"/>
    <col min="10752" max="10752" width="62.140625" style="14" customWidth="1"/>
    <col min="10753" max="10753" width="12.42578125" style="14" customWidth="1"/>
    <col min="10754" max="10754" width="12.5703125" style="14" customWidth="1"/>
    <col min="10755" max="10755" width="12.28515625" style="14" customWidth="1"/>
    <col min="10756" max="10756" width="12.140625" style="14" customWidth="1"/>
    <col min="10757" max="10757" width="11.85546875" style="14" customWidth="1"/>
    <col min="10758" max="10758" width="12.5703125" style="14" customWidth="1"/>
    <col min="10759" max="10759" width="11.5703125" style="14" customWidth="1"/>
    <col min="10760" max="10760" width="11.85546875" style="14" customWidth="1"/>
    <col min="10761" max="10761" width="12.85546875" style="14" customWidth="1"/>
    <col min="10762" max="11005" width="9.140625" style="14"/>
    <col min="11006" max="11006" width="7.140625" style="14" bestFit="1" customWidth="1"/>
    <col min="11007" max="11007" width="36.140625" style="14" customWidth="1"/>
    <col min="11008" max="11008" width="62.140625" style="14" customWidth="1"/>
    <col min="11009" max="11009" width="12.42578125" style="14" customWidth="1"/>
    <col min="11010" max="11010" width="12.5703125" style="14" customWidth="1"/>
    <col min="11011" max="11011" width="12.28515625" style="14" customWidth="1"/>
    <col min="11012" max="11012" width="12.140625" style="14" customWidth="1"/>
    <col min="11013" max="11013" width="11.85546875" style="14" customWidth="1"/>
    <col min="11014" max="11014" width="12.5703125" style="14" customWidth="1"/>
    <col min="11015" max="11015" width="11.5703125" style="14" customWidth="1"/>
    <col min="11016" max="11016" width="11.85546875" style="14" customWidth="1"/>
    <col min="11017" max="11017" width="12.85546875" style="14" customWidth="1"/>
    <col min="11018" max="11261" width="9.140625" style="14"/>
    <col min="11262" max="11262" width="7.140625" style="14" bestFit="1" customWidth="1"/>
    <col min="11263" max="11263" width="36.140625" style="14" customWidth="1"/>
    <col min="11264" max="11264" width="62.140625" style="14" customWidth="1"/>
    <col min="11265" max="11265" width="12.42578125" style="14" customWidth="1"/>
    <col min="11266" max="11266" width="12.5703125" style="14" customWidth="1"/>
    <col min="11267" max="11267" width="12.28515625" style="14" customWidth="1"/>
    <col min="11268" max="11268" width="12.140625" style="14" customWidth="1"/>
    <col min="11269" max="11269" width="11.85546875" style="14" customWidth="1"/>
    <col min="11270" max="11270" width="12.5703125" style="14" customWidth="1"/>
    <col min="11271" max="11271" width="11.5703125" style="14" customWidth="1"/>
    <col min="11272" max="11272" width="11.85546875" style="14" customWidth="1"/>
    <col min="11273" max="11273" width="12.85546875" style="14" customWidth="1"/>
    <col min="11274" max="11517" width="9.140625" style="14"/>
    <col min="11518" max="11518" width="7.140625" style="14" bestFit="1" customWidth="1"/>
    <col min="11519" max="11519" width="36.140625" style="14" customWidth="1"/>
    <col min="11520" max="11520" width="62.140625" style="14" customWidth="1"/>
    <col min="11521" max="11521" width="12.42578125" style="14" customWidth="1"/>
    <col min="11522" max="11522" width="12.5703125" style="14" customWidth="1"/>
    <col min="11523" max="11523" width="12.28515625" style="14" customWidth="1"/>
    <col min="11524" max="11524" width="12.140625" style="14" customWidth="1"/>
    <col min="11525" max="11525" width="11.85546875" style="14" customWidth="1"/>
    <col min="11526" max="11526" width="12.5703125" style="14" customWidth="1"/>
    <col min="11527" max="11527" width="11.5703125" style="14" customWidth="1"/>
    <col min="11528" max="11528" width="11.85546875" style="14" customWidth="1"/>
    <col min="11529" max="11529" width="12.85546875" style="14" customWidth="1"/>
    <col min="11530" max="11773" width="9.140625" style="14"/>
    <col min="11774" max="11774" width="7.140625" style="14" bestFit="1" customWidth="1"/>
    <col min="11775" max="11775" width="36.140625" style="14" customWidth="1"/>
    <col min="11776" max="11776" width="62.140625" style="14" customWidth="1"/>
    <col min="11777" max="11777" width="12.42578125" style="14" customWidth="1"/>
    <col min="11778" max="11778" width="12.5703125" style="14" customWidth="1"/>
    <col min="11779" max="11779" width="12.28515625" style="14" customWidth="1"/>
    <col min="11780" max="11780" width="12.140625" style="14" customWidth="1"/>
    <col min="11781" max="11781" width="11.85546875" style="14" customWidth="1"/>
    <col min="11782" max="11782" width="12.5703125" style="14" customWidth="1"/>
    <col min="11783" max="11783" width="11.5703125" style="14" customWidth="1"/>
    <col min="11784" max="11784" width="11.85546875" style="14" customWidth="1"/>
    <col min="11785" max="11785" width="12.85546875" style="14" customWidth="1"/>
    <col min="11786" max="12029" width="9.140625" style="14"/>
    <col min="12030" max="12030" width="7.140625" style="14" bestFit="1" customWidth="1"/>
    <col min="12031" max="12031" width="36.140625" style="14" customWidth="1"/>
    <col min="12032" max="12032" width="62.140625" style="14" customWidth="1"/>
    <col min="12033" max="12033" width="12.42578125" style="14" customWidth="1"/>
    <col min="12034" max="12034" width="12.5703125" style="14" customWidth="1"/>
    <col min="12035" max="12035" width="12.28515625" style="14" customWidth="1"/>
    <col min="12036" max="12036" width="12.140625" style="14" customWidth="1"/>
    <col min="12037" max="12037" width="11.85546875" style="14" customWidth="1"/>
    <col min="12038" max="12038" width="12.5703125" style="14" customWidth="1"/>
    <col min="12039" max="12039" width="11.5703125" style="14" customWidth="1"/>
    <col min="12040" max="12040" width="11.85546875" style="14" customWidth="1"/>
    <col min="12041" max="12041" width="12.85546875" style="14" customWidth="1"/>
    <col min="12042" max="12285" width="9.140625" style="14"/>
    <col min="12286" max="12286" width="7.140625" style="14" bestFit="1" customWidth="1"/>
    <col min="12287" max="12287" width="36.140625" style="14" customWidth="1"/>
    <col min="12288" max="12288" width="62.140625" style="14" customWidth="1"/>
    <col min="12289" max="12289" width="12.42578125" style="14" customWidth="1"/>
    <col min="12290" max="12290" width="12.5703125" style="14" customWidth="1"/>
    <col min="12291" max="12291" width="12.28515625" style="14" customWidth="1"/>
    <col min="12292" max="12292" width="12.140625" style="14" customWidth="1"/>
    <col min="12293" max="12293" width="11.85546875" style="14" customWidth="1"/>
    <col min="12294" max="12294" width="12.5703125" style="14" customWidth="1"/>
    <col min="12295" max="12295" width="11.5703125" style="14" customWidth="1"/>
    <col min="12296" max="12296" width="11.85546875" style="14" customWidth="1"/>
    <col min="12297" max="12297" width="12.85546875" style="14" customWidth="1"/>
    <col min="12298" max="12541" width="9.140625" style="14"/>
    <col min="12542" max="12542" width="7.140625" style="14" bestFit="1" customWidth="1"/>
    <col min="12543" max="12543" width="36.140625" style="14" customWidth="1"/>
    <col min="12544" max="12544" width="62.140625" style="14" customWidth="1"/>
    <col min="12545" max="12545" width="12.42578125" style="14" customWidth="1"/>
    <col min="12546" max="12546" width="12.5703125" style="14" customWidth="1"/>
    <col min="12547" max="12547" width="12.28515625" style="14" customWidth="1"/>
    <col min="12548" max="12548" width="12.140625" style="14" customWidth="1"/>
    <col min="12549" max="12549" width="11.85546875" style="14" customWidth="1"/>
    <col min="12550" max="12550" width="12.5703125" style="14" customWidth="1"/>
    <col min="12551" max="12551" width="11.5703125" style="14" customWidth="1"/>
    <col min="12552" max="12552" width="11.85546875" style="14" customWidth="1"/>
    <col min="12553" max="12553" width="12.85546875" style="14" customWidth="1"/>
    <col min="12554" max="12797" width="9.140625" style="14"/>
    <col min="12798" max="12798" width="7.140625" style="14" bestFit="1" customWidth="1"/>
    <col min="12799" max="12799" width="36.140625" style="14" customWidth="1"/>
    <col min="12800" max="12800" width="62.140625" style="14" customWidth="1"/>
    <col min="12801" max="12801" width="12.42578125" style="14" customWidth="1"/>
    <col min="12802" max="12802" width="12.5703125" style="14" customWidth="1"/>
    <col min="12803" max="12803" width="12.28515625" style="14" customWidth="1"/>
    <col min="12804" max="12804" width="12.140625" style="14" customWidth="1"/>
    <col min="12805" max="12805" width="11.85546875" style="14" customWidth="1"/>
    <col min="12806" max="12806" width="12.5703125" style="14" customWidth="1"/>
    <col min="12807" max="12807" width="11.5703125" style="14" customWidth="1"/>
    <col min="12808" max="12808" width="11.85546875" style="14" customWidth="1"/>
    <col min="12809" max="12809" width="12.85546875" style="14" customWidth="1"/>
    <col min="12810" max="13053" width="9.140625" style="14"/>
    <col min="13054" max="13054" width="7.140625" style="14" bestFit="1" customWidth="1"/>
    <col min="13055" max="13055" width="36.140625" style="14" customWidth="1"/>
    <col min="13056" max="13056" width="62.140625" style="14" customWidth="1"/>
    <col min="13057" max="13057" width="12.42578125" style="14" customWidth="1"/>
    <col min="13058" max="13058" width="12.5703125" style="14" customWidth="1"/>
    <col min="13059" max="13059" width="12.28515625" style="14" customWidth="1"/>
    <col min="13060" max="13060" width="12.140625" style="14" customWidth="1"/>
    <col min="13061" max="13061" width="11.85546875" style="14" customWidth="1"/>
    <col min="13062" max="13062" width="12.5703125" style="14" customWidth="1"/>
    <col min="13063" max="13063" width="11.5703125" style="14" customWidth="1"/>
    <col min="13064" max="13064" width="11.85546875" style="14" customWidth="1"/>
    <col min="13065" max="13065" width="12.85546875" style="14" customWidth="1"/>
    <col min="13066" max="13309" width="9.140625" style="14"/>
    <col min="13310" max="13310" width="7.140625" style="14" bestFit="1" customWidth="1"/>
    <col min="13311" max="13311" width="36.140625" style="14" customWidth="1"/>
    <col min="13312" max="13312" width="62.140625" style="14" customWidth="1"/>
    <col min="13313" max="13313" width="12.42578125" style="14" customWidth="1"/>
    <col min="13314" max="13314" width="12.5703125" style="14" customWidth="1"/>
    <col min="13315" max="13315" width="12.28515625" style="14" customWidth="1"/>
    <col min="13316" max="13316" width="12.140625" style="14" customWidth="1"/>
    <col min="13317" max="13317" width="11.85546875" style="14" customWidth="1"/>
    <col min="13318" max="13318" width="12.5703125" style="14" customWidth="1"/>
    <col min="13319" max="13319" width="11.5703125" style="14" customWidth="1"/>
    <col min="13320" max="13320" width="11.85546875" style="14" customWidth="1"/>
    <col min="13321" max="13321" width="12.85546875" style="14" customWidth="1"/>
    <col min="13322" max="13565" width="9.140625" style="14"/>
    <col min="13566" max="13566" width="7.140625" style="14" bestFit="1" customWidth="1"/>
    <col min="13567" max="13567" width="36.140625" style="14" customWidth="1"/>
    <col min="13568" max="13568" width="62.140625" style="14" customWidth="1"/>
    <col min="13569" max="13569" width="12.42578125" style="14" customWidth="1"/>
    <col min="13570" max="13570" width="12.5703125" style="14" customWidth="1"/>
    <col min="13571" max="13571" width="12.28515625" style="14" customWidth="1"/>
    <col min="13572" max="13572" width="12.140625" style="14" customWidth="1"/>
    <col min="13573" max="13573" width="11.85546875" style="14" customWidth="1"/>
    <col min="13574" max="13574" width="12.5703125" style="14" customWidth="1"/>
    <col min="13575" max="13575" width="11.5703125" style="14" customWidth="1"/>
    <col min="13576" max="13576" width="11.85546875" style="14" customWidth="1"/>
    <col min="13577" max="13577" width="12.85546875" style="14" customWidth="1"/>
    <col min="13578" max="13821" width="9.140625" style="14"/>
    <col min="13822" max="13822" width="7.140625" style="14" bestFit="1" customWidth="1"/>
    <col min="13823" max="13823" width="36.140625" style="14" customWidth="1"/>
    <col min="13824" max="13824" width="62.140625" style="14" customWidth="1"/>
    <col min="13825" max="13825" width="12.42578125" style="14" customWidth="1"/>
    <col min="13826" max="13826" width="12.5703125" style="14" customWidth="1"/>
    <col min="13827" max="13827" width="12.28515625" style="14" customWidth="1"/>
    <col min="13828" max="13828" width="12.140625" style="14" customWidth="1"/>
    <col min="13829" max="13829" width="11.85546875" style="14" customWidth="1"/>
    <col min="13830" max="13830" width="12.5703125" style="14" customWidth="1"/>
    <col min="13831" max="13831" width="11.5703125" style="14" customWidth="1"/>
    <col min="13832" max="13832" width="11.85546875" style="14" customWidth="1"/>
    <col min="13833" max="13833" width="12.85546875" style="14" customWidth="1"/>
    <col min="13834" max="14077" width="9.140625" style="14"/>
    <col min="14078" max="14078" width="7.140625" style="14" bestFit="1" customWidth="1"/>
    <col min="14079" max="14079" width="36.140625" style="14" customWidth="1"/>
    <col min="14080" max="14080" width="62.140625" style="14" customWidth="1"/>
    <col min="14081" max="14081" width="12.42578125" style="14" customWidth="1"/>
    <col min="14082" max="14082" width="12.5703125" style="14" customWidth="1"/>
    <col min="14083" max="14083" width="12.28515625" style="14" customWidth="1"/>
    <col min="14084" max="14084" width="12.140625" style="14" customWidth="1"/>
    <col min="14085" max="14085" width="11.85546875" style="14" customWidth="1"/>
    <col min="14086" max="14086" width="12.5703125" style="14" customWidth="1"/>
    <col min="14087" max="14087" width="11.5703125" style="14" customWidth="1"/>
    <col min="14088" max="14088" width="11.85546875" style="14" customWidth="1"/>
    <col min="14089" max="14089" width="12.85546875" style="14" customWidth="1"/>
    <col min="14090" max="14333" width="9.140625" style="14"/>
    <col min="14334" max="14334" width="7.140625" style="14" bestFit="1" customWidth="1"/>
    <col min="14335" max="14335" width="36.140625" style="14" customWidth="1"/>
    <col min="14336" max="14336" width="62.140625" style="14" customWidth="1"/>
    <col min="14337" max="14337" width="12.42578125" style="14" customWidth="1"/>
    <col min="14338" max="14338" width="12.5703125" style="14" customWidth="1"/>
    <col min="14339" max="14339" width="12.28515625" style="14" customWidth="1"/>
    <col min="14340" max="14340" width="12.140625" style="14" customWidth="1"/>
    <col min="14341" max="14341" width="11.85546875" style="14" customWidth="1"/>
    <col min="14342" max="14342" width="12.5703125" style="14" customWidth="1"/>
    <col min="14343" max="14343" width="11.5703125" style="14" customWidth="1"/>
    <col min="14344" max="14344" width="11.85546875" style="14" customWidth="1"/>
    <col min="14345" max="14345" width="12.85546875" style="14" customWidth="1"/>
    <col min="14346" max="14589" width="9.140625" style="14"/>
    <col min="14590" max="14590" width="7.140625" style="14" bestFit="1" customWidth="1"/>
    <col min="14591" max="14591" width="36.140625" style="14" customWidth="1"/>
    <col min="14592" max="14592" width="62.140625" style="14" customWidth="1"/>
    <col min="14593" max="14593" width="12.42578125" style="14" customWidth="1"/>
    <col min="14594" max="14594" width="12.5703125" style="14" customWidth="1"/>
    <col min="14595" max="14595" width="12.28515625" style="14" customWidth="1"/>
    <col min="14596" max="14596" width="12.140625" style="14" customWidth="1"/>
    <col min="14597" max="14597" width="11.85546875" style="14" customWidth="1"/>
    <col min="14598" max="14598" width="12.5703125" style="14" customWidth="1"/>
    <col min="14599" max="14599" width="11.5703125" style="14" customWidth="1"/>
    <col min="14600" max="14600" width="11.85546875" style="14" customWidth="1"/>
    <col min="14601" max="14601" width="12.85546875" style="14" customWidth="1"/>
    <col min="14602" max="14845" width="9.140625" style="14"/>
    <col min="14846" max="14846" width="7.140625" style="14" bestFit="1" customWidth="1"/>
    <col min="14847" max="14847" width="36.140625" style="14" customWidth="1"/>
    <col min="14848" max="14848" width="62.140625" style="14" customWidth="1"/>
    <col min="14849" max="14849" width="12.42578125" style="14" customWidth="1"/>
    <col min="14850" max="14850" width="12.5703125" style="14" customWidth="1"/>
    <col min="14851" max="14851" width="12.28515625" style="14" customWidth="1"/>
    <col min="14852" max="14852" width="12.140625" style="14" customWidth="1"/>
    <col min="14853" max="14853" width="11.85546875" style="14" customWidth="1"/>
    <col min="14854" max="14854" width="12.5703125" style="14" customWidth="1"/>
    <col min="14855" max="14855" width="11.5703125" style="14" customWidth="1"/>
    <col min="14856" max="14856" width="11.85546875" style="14" customWidth="1"/>
    <col min="14857" max="14857" width="12.85546875" style="14" customWidth="1"/>
    <col min="14858" max="15101" width="9.140625" style="14"/>
    <col min="15102" max="15102" width="7.140625" style="14" bestFit="1" customWidth="1"/>
    <col min="15103" max="15103" width="36.140625" style="14" customWidth="1"/>
    <col min="15104" max="15104" width="62.140625" style="14" customWidth="1"/>
    <col min="15105" max="15105" width="12.42578125" style="14" customWidth="1"/>
    <col min="15106" max="15106" width="12.5703125" style="14" customWidth="1"/>
    <col min="15107" max="15107" width="12.28515625" style="14" customWidth="1"/>
    <col min="15108" max="15108" width="12.140625" style="14" customWidth="1"/>
    <col min="15109" max="15109" width="11.85546875" style="14" customWidth="1"/>
    <col min="15110" max="15110" width="12.5703125" style="14" customWidth="1"/>
    <col min="15111" max="15111" width="11.5703125" style="14" customWidth="1"/>
    <col min="15112" max="15112" width="11.85546875" style="14" customWidth="1"/>
    <col min="15113" max="15113" width="12.85546875" style="14" customWidth="1"/>
    <col min="15114" max="15357" width="9.140625" style="14"/>
    <col min="15358" max="15358" width="7.140625" style="14" bestFit="1" customWidth="1"/>
    <col min="15359" max="15359" width="36.140625" style="14" customWidth="1"/>
    <col min="15360" max="15360" width="62.140625" style="14" customWidth="1"/>
    <col min="15361" max="15361" width="12.42578125" style="14" customWidth="1"/>
    <col min="15362" max="15362" width="12.5703125" style="14" customWidth="1"/>
    <col min="15363" max="15363" width="12.28515625" style="14" customWidth="1"/>
    <col min="15364" max="15364" width="12.140625" style="14" customWidth="1"/>
    <col min="15365" max="15365" width="11.85546875" style="14" customWidth="1"/>
    <col min="15366" max="15366" width="12.5703125" style="14" customWidth="1"/>
    <col min="15367" max="15367" width="11.5703125" style="14" customWidth="1"/>
    <col min="15368" max="15368" width="11.85546875" style="14" customWidth="1"/>
    <col min="15369" max="15369" width="12.85546875" style="14" customWidth="1"/>
    <col min="15370" max="15613" width="9.140625" style="14"/>
    <col min="15614" max="15614" width="7.140625" style="14" bestFit="1" customWidth="1"/>
    <col min="15615" max="15615" width="36.140625" style="14" customWidth="1"/>
    <col min="15616" max="15616" width="62.140625" style="14" customWidth="1"/>
    <col min="15617" max="15617" width="12.42578125" style="14" customWidth="1"/>
    <col min="15618" max="15618" width="12.5703125" style="14" customWidth="1"/>
    <col min="15619" max="15619" width="12.28515625" style="14" customWidth="1"/>
    <col min="15620" max="15620" width="12.140625" style="14" customWidth="1"/>
    <col min="15621" max="15621" width="11.85546875" style="14" customWidth="1"/>
    <col min="15622" max="15622" width="12.5703125" style="14" customWidth="1"/>
    <col min="15623" max="15623" width="11.5703125" style="14" customWidth="1"/>
    <col min="15624" max="15624" width="11.85546875" style="14" customWidth="1"/>
    <col min="15625" max="15625" width="12.85546875" style="14" customWidth="1"/>
    <col min="15626" max="15869" width="9.140625" style="14"/>
    <col min="15870" max="15870" width="7.140625" style="14" bestFit="1" customWidth="1"/>
    <col min="15871" max="15871" width="36.140625" style="14" customWidth="1"/>
    <col min="15872" max="15872" width="62.140625" style="14" customWidth="1"/>
    <col min="15873" max="15873" width="12.42578125" style="14" customWidth="1"/>
    <col min="15874" max="15874" width="12.5703125" style="14" customWidth="1"/>
    <col min="15875" max="15875" width="12.28515625" style="14" customWidth="1"/>
    <col min="15876" max="15876" width="12.140625" style="14" customWidth="1"/>
    <col min="15877" max="15877" width="11.85546875" style="14" customWidth="1"/>
    <col min="15878" max="15878" width="12.5703125" style="14" customWidth="1"/>
    <col min="15879" max="15879" width="11.5703125" style="14" customWidth="1"/>
    <col min="15880" max="15880" width="11.85546875" style="14" customWidth="1"/>
    <col min="15881" max="15881" width="12.85546875" style="14" customWidth="1"/>
    <col min="15882" max="16125" width="9.140625" style="14"/>
    <col min="16126" max="16126" width="7.140625" style="14" bestFit="1" customWidth="1"/>
    <col min="16127" max="16127" width="36.140625" style="14" customWidth="1"/>
    <col min="16128" max="16128" width="62.140625" style="14" customWidth="1"/>
    <col min="16129" max="16129" width="12.42578125" style="14" customWidth="1"/>
    <col min="16130" max="16130" width="12.5703125" style="14" customWidth="1"/>
    <col min="16131" max="16131" width="12.28515625" style="14" customWidth="1"/>
    <col min="16132" max="16132" width="12.140625" style="14" customWidth="1"/>
    <col min="16133" max="16133" width="11.85546875" style="14" customWidth="1"/>
    <col min="16134" max="16134" width="12.5703125" style="14" customWidth="1"/>
    <col min="16135" max="16135" width="11.5703125" style="14" customWidth="1"/>
    <col min="16136" max="16136" width="11.85546875" style="14" customWidth="1"/>
    <col min="16137" max="16137" width="12.85546875" style="14" customWidth="1"/>
    <col min="16138" max="16384" width="9.140625" style="14"/>
  </cols>
  <sheetData>
    <row r="1" spans="1:9" customFormat="1" ht="15" x14ac:dyDescent="0.25">
      <c r="A1" s="7" t="s">
        <v>1</v>
      </c>
      <c r="E1" s="98"/>
    </row>
    <row r="2" spans="1:9" customFormat="1" ht="15" x14ac:dyDescent="0.25">
      <c r="E2" s="98"/>
    </row>
    <row r="3" spans="1:9" customFormat="1" ht="17.25" x14ac:dyDescent="0.25">
      <c r="A3" s="8" t="s">
        <v>53</v>
      </c>
      <c r="B3" s="44"/>
      <c r="C3" s="9"/>
      <c r="D3" s="9"/>
      <c r="E3" s="99"/>
      <c r="F3" s="10"/>
      <c r="G3" s="10"/>
      <c r="H3" s="10"/>
      <c r="I3" s="8"/>
    </row>
    <row r="4" spans="1:9" x14ac:dyDescent="0.3">
      <c r="B4" s="18"/>
      <c r="C4" s="18"/>
      <c r="D4" s="49"/>
      <c r="E4" s="100"/>
      <c r="F4" s="49"/>
      <c r="G4" s="49"/>
      <c r="H4" s="49"/>
      <c r="I4" s="49"/>
    </row>
    <row r="5" spans="1:9" x14ac:dyDescent="0.3">
      <c r="B5" s="45" t="s">
        <v>54</v>
      </c>
      <c r="C5" s="45" t="s">
        <v>55</v>
      </c>
      <c r="D5" s="49"/>
      <c r="E5" s="100"/>
      <c r="F5" s="49"/>
      <c r="G5" s="49"/>
      <c r="H5" s="49"/>
      <c r="I5" s="49"/>
    </row>
    <row r="6" spans="1:9" ht="28.5" x14ac:dyDescent="0.3">
      <c r="B6" s="50">
        <v>1080</v>
      </c>
      <c r="C6" s="51" t="s">
        <v>23</v>
      </c>
      <c r="D6" s="49"/>
      <c r="E6" s="100"/>
      <c r="F6" s="49"/>
      <c r="G6" s="49"/>
      <c r="H6" s="49"/>
      <c r="I6" s="49"/>
    </row>
    <row r="7" spans="1:9" x14ac:dyDescent="0.3">
      <c r="B7" s="52"/>
      <c r="C7" s="18"/>
      <c r="D7" s="49"/>
      <c r="E7" s="100"/>
      <c r="F7" s="49"/>
      <c r="G7" s="49"/>
      <c r="H7" s="49"/>
      <c r="I7" s="49"/>
    </row>
    <row r="8" spans="1:9" x14ac:dyDescent="0.3">
      <c r="A8" s="7" t="s">
        <v>69</v>
      </c>
      <c r="C8" s="11"/>
      <c r="D8" s="11"/>
      <c r="E8" s="101"/>
      <c r="F8" s="11"/>
      <c r="G8" s="11"/>
      <c r="H8" s="11"/>
      <c r="I8" s="11"/>
    </row>
    <row r="9" spans="1:9" x14ac:dyDescent="0.3">
      <c r="B9" s="52"/>
      <c r="C9" s="18"/>
      <c r="D9" s="49"/>
      <c r="E9" s="100"/>
      <c r="F9" s="49"/>
      <c r="G9" s="49"/>
      <c r="H9" s="49"/>
      <c r="I9" s="49"/>
    </row>
    <row r="11" spans="1:9" x14ac:dyDescent="0.3">
      <c r="B11" s="47" t="s">
        <v>58</v>
      </c>
      <c r="C11" s="53">
        <v>1080</v>
      </c>
      <c r="D11" s="125" t="s">
        <v>65</v>
      </c>
      <c r="E11" s="125"/>
      <c r="F11" s="125"/>
      <c r="G11" s="125"/>
      <c r="H11" s="125"/>
      <c r="I11" s="125"/>
    </row>
    <row r="12" spans="1:9" x14ac:dyDescent="0.3">
      <c r="B12" s="47" t="s">
        <v>59</v>
      </c>
      <c r="C12" s="53">
        <v>31002</v>
      </c>
      <c r="D12" s="112" t="s">
        <v>15</v>
      </c>
      <c r="E12" s="130" t="s">
        <v>16</v>
      </c>
      <c r="F12" s="125" t="s">
        <v>66</v>
      </c>
      <c r="G12" s="125" t="s">
        <v>67</v>
      </c>
      <c r="H12" s="125" t="s">
        <v>68</v>
      </c>
      <c r="I12" s="134" t="s">
        <v>62</v>
      </c>
    </row>
    <row r="13" spans="1:9" x14ac:dyDescent="0.3">
      <c r="B13" s="47" t="s">
        <v>28</v>
      </c>
      <c r="C13" s="53" t="s">
        <v>33</v>
      </c>
      <c r="D13" s="128"/>
      <c r="E13" s="131"/>
      <c r="F13" s="125"/>
      <c r="G13" s="125"/>
      <c r="H13" s="125"/>
      <c r="I13" s="134"/>
    </row>
    <row r="14" spans="1:9" ht="27" x14ac:dyDescent="0.3">
      <c r="B14" s="47" t="s">
        <v>60</v>
      </c>
      <c r="C14" s="53" t="s">
        <v>34</v>
      </c>
      <c r="D14" s="128"/>
      <c r="E14" s="131"/>
      <c r="F14" s="125"/>
      <c r="G14" s="125"/>
      <c r="H14" s="125"/>
      <c r="I14" s="134"/>
    </row>
    <row r="15" spans="1:9" ht="27" x14ac:dyDescent="0.3">
      <c r="B15" s="47" t="s">
        <v>71</v>
      </c>
      <c r="C15" s="53" t="s">
        <v>32</v>
      </c>
      <c r="D15" s="128"/>
      <c r="E15" s="131"/>
      <c r="F15" s="125"/>
      <c r="G15" s="125"/>
      <c r="H15" s="125"/>
      <c r="I15" s="134"/>
    </row>
    <row r="16" spans="1:9" ht="27.75" x14ac:dyDescent="0.3">
      <c r="B16" s="48" t="s">
        <v>162</v>
      </c>
      <c r="C16" s="53" t="s">
        <v>163</v>
      </c>
      <c r="D16" s="129"/>
      <c r="E16" s="132"/>
      <c r="F16" s="133"/>
      <c r="G16" s="133"/>
      <c r="H16" s="133"/>
      <c r="I16" s="135"/>
    </row>
    <row r="17" spans="2:12" x14ac:dyDescent="0.3">
      <c r="B17" s="136" t="s">
        <v>61</v>
      </c>
      <c r="C17" s="137"/>
      <c r="D17" s="138"/>
      <c r="E17" s="138"/>
      <c r="F17" s="138"/>
      <c r="G17" s="138"/>
      <c r="H17" s="138"/>
      <c r="I17" s="138"/>
    </row>
    <row r="18" spans="2:12" x14ac:dyDescent="0.3">
      <c r="B18" s="45" t="s">
        <v>57</v>
      </c>
      <c r="C18" s="46" t="s">
        <v>56</v>
      </c>
      <c r="D18" s="139"/>
      <c r="E18" s="139"/>
      <c r="F18" s="139"/>
      <c r="G18" s="139"/>
      <c r="H18" s="139"/>
      <c r="I18" s="139"/>
    </row>
    <row r="19" spans="2:12" x14ac:dyDescent="0.3">
      <c r="B19" s="53" t="s">
        <v>63</v>
      </c>
      <c r="C19" s="53" t="s">
        <v>170</v>
      </c>
      <c r="D19" s="61"/>
      <c r="E19" s="58" t="s">
        <v>171</v>
      </c>
      <c r="F19" s="58"/>
      <c r="G19" s="57"/>
      <c r="H19" s="57"/>
      <c r="I19" s="54"/>
      <c r="J19" s="59"/>
      <c r="K19" s="59"/>
      <c r="L19" s="59"/>
    </row>
    <row r="20" spans="2:12" x14ac:dyDescent="0.3">
      <c r="B20" s="53" t="s">
        <v>63</v>
      </c>
      <c r="C20" s="53" t="s">
        <v>172</v>
      </c>
      <c r="D20" s="61"/>
      <c r="E20" s="58" t="s">
        <v>173</v>
      </c>
      <c r="F20" s="58"/>
      <c r="G20" s="58"/>
      <c r="H20" s="57"/>
      <c r="I20" s="54"/>
      <c r="J20" s="59"/>
      <c r="K20" s="59"/>
      <c r="L20" s="59"/>
    </row>
    <row r="21" spans="2:12" ht="27" x14ac:dyDescent="0.3">
      <c r="B21" s="53" t="s">
        <v>70</v>
      </c>
      <c r="C21" s="53" t="s">
        <v>174</v>
      </c>
      <c r="D21" s="61"/>
      <c r="E21" s="58" t="s">
        <v>175</v>
      </c>
      <c r="F21" s="58"/>
      <c r="G21" s="58"/>
      <c r="H21" s="57"/>
      <c r="I21" s="54"/>
    </row>
    <row r="22" spans="2:12" x14ac:dyDescent="0.3">
      <c r="B22" s="53" t="s">
        <v>63</v>
      </c>
      <c r="C22" s="53" t="s">
        <v>176</v>
      </c>
      <c r="D22" s="61"/>
      <c r="E22" s="58"/>
      <c r="F22" s="58">
        <v>5681</v>
      </c>
      <c r="G22" s="57">
        <v>2679</v>
      </c>
      <c r="H22" s="57"/>
      <c r="I22" s="54"/>
      <c r="J22" s="59"/>
      <c r="K22" s="59"/>
      <c r="L22" s="59"/>
    </row>
    <row r="23" spans="2:12" ht="27" x14ac:dyDescent="0.3">
      <c r="B23" s="53" t="s">
        <v>70</v>
      </c>
      <c r="C23" s="53" t="s">
        <v>165</v>
      </c>
      <c r="D23" s="61"/>
      <c r="E23" s="58"/>
      <c r="F23" s="58">
        <v>100</v>
      </c>
      <c r="G23" s="58">
        <v>100</v>
      </c>
      <c r="H23" s="57"/>
      <c r="I23" s="54"/>
      <c r="J23" s="59"/>
      <c r="K23" s="59"/>
      <c r="L23" s="59"/>
    </row>
    <row r="24" spans="2:12" ht="40.5" x14ac:dyDescent="0.3">
      <c r="B24" s="53" t="s">
        <v>63</v>
      </c>
      <c r="C24" s="53" t="s">
        <v>167</v>
      </c>
      <c r="D24" s="61"/>
      <c r="E24" s="58">
        <v>1</v>
      </c>
      <c r="F24" s="58">
        <v>1</v>
      </c>
      <c r="G24" s="58">
        <v>1</v>
      </c>
      <c r="H24" s="57"/>
      <c r="I24" s="54"/>
      <c r="J24" s="59"/>
      <c r="K24" s="59"/>
      <c r="L24" s="59"/>
    </row>
    <row r="25" spans="2:12" x14ac:dyDescent="0.3">
      <c r="B25" s="53" t="s">
        <v>63</v>
      </c>
      <c r="C25" s="53" t="s">
        <v>168</v>
      </c>
      <c r="D25" s="61"/>
      <c r="E25" s="58">
        <v>1</v>
      </c>
      <c r="F25" s="58">
        <v>1</v>
      </c>
      <c r="G25" s="58">
        <v>1</v>
      </c>
      <c r="H25" s="57"/>
      <c r="I25" s="54"/>
      <c r="J25" s="59"/>
      <c r="K25" s="59"/>
      <c r="L25" s="59"/>
    </row>
    <row r="26" spans="2:12" x14ac:dyDescent="0.3">
      <c r="B26" s="53" t="s">
        <v>63</v>
      </c>
      <c r="C26" s="53" t="s">
        <v>169</v>
      </c>
      <c r="D26" s="61"/>
      <c r="E26" s="58">
        <v>1</v>
      </c>
      <c r="F26" s="58">
        <v>1</v>
      </c>
      <c r="G26" s="58">
        <v>1</v>
      </c>
      <c r="H26" s="57"/>
      <c r="I26" s="54"/>
      <c r="J26" s="59"/>
      <c r="K26" s="59"/>
      <c r="L26" s="59"/>
    </row>
    <row r="27" spans="2:12" ht="27" x14ac:dyDescent="0.3">
      <c r="B27" s="53" t="s">
        <v>70</v>
      </c>
      <c r="C27" s="53" t="s">
        <v>165</v>
      </c>
      <c r="D27" s="61"/>
      <c r="E27" s="58">
        <v>23.7</v>
      </c>
      <c r="F27" s="58">
        <v>80</v>
      </c>
      <c r="G27" s="58">
        <v>100</v>
      </c>
      <c r="H27" s="57"/>
      <c r="I27" s="54"/>
      <c r="J27" s="59"/>
      <c r="K27" s="59"/>
      <c r="L27" s="59"/>
    </row>
    <row r="28" spans="2:12" x14ac:dyDescent="0.3">
      <c r="B28" s="55" t="s">
        <v>64</v>
      </c>
      <c r="C28" s="56"/>
      <c r="D28" s="62">
        <f>+Հ4!G7</f>
        <v>5560</v>
      </c>
      <c r="E28" s="58">
        <f>+Հ4!AN7</f>
        <v>296792</v>
      </c>
      <c r="F28" s="57">
        <f>+Հ4!BT7</f>
        <v>425488</v>
      </c>
      <c r="G28" s="57">
        <f>+Հ4!CZ7</f>
        <v>2557351.7000000002</v>
      </c>
      <c r="H28" s="57">
        <f>+Հ4!EF7</f>
        <v>1508922.7</v>
      </c>
      <c r="I28" s="57"/>
    </row>
  </sheetData>
  <mergeCells count="10">
    <mergeCell ref="B17:C17"/>
    <mergeCell ref="D17:I17"/>
    <mergeCell ref="D18:I18"/>
    <mergeCell ref="D11:I11"/>
    <mergeCell ref="D12:D16"/>
    <mergeCell ref="E12:E16"/>
    <mergeCell ref="F12:F16"/>
    <mergeCell ref="G12:G16"/>
    <mergeCell ref="H12:H16"/>
    <mergeCell ref="I12:I16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FK12"/>
  <sheetViews>
    <sheetView topLeftCell="DU1" workbookViewId="0">
      <selection activeCell="EA11" sqref="EA11"/>
    </sheetView>
  </sheetViews>
  <sheetFormatPr defaultRowHeight="15" x14ac:dyDescent="0.25"/>
  <cols>
    <col min="1" max="1" width="7.85546875" customWidth="1"/>
    <col min="3" max="3" width="21.85546875" customWidth="1"/>
    <col min="4" max="6" width="9.28515625" hidden="1" customWidth="1"/>
    <col min="7" max="7" width="10.28515625" style="74" bestFit="1" customWidth="1"/>
    <col min="8" max="8" width="9.5703125" style="74" customWidth="1"/>
    <col min="9" max="9" width="9.85546875" style="74" bestFit="1" customWidth="1"/>
    <col min="10" max="39" width="9.140625" style="74" customWidth="1"/>
    <col min="40" max="40" width="10.42578125" style="74" customWidth="1"/>
    <col min="41" max="41" width="9.85546875" style="74" bestFit="1" customWidth="1"/>
    <col min="42" max="71" width="9.140625" style="74" customWidth="1"/>
    <col min="72" max="72" width="10.5703125" style="74" bestFit="1" customWidth="1"/>
    <col min="73" max="73" width="10.42578125" style="74" customWidth="1"/>
    <col min="74" max="74" width="9.85546875" style="74" customWidth="1"/>
    <col min="75" max="77" width="9.140625" style="74" customWidth="1"/>
    <col min="78" max="78" width="9.5703125" style="74" bestFit="1" customWidth="1"/>
    <col min="79" max="100" width="9.140625" style="74" customWidth="1"/>
    <col min="101" max="101" width="9.5703125" style="74" customWidth="1"/>
    <col min="102" max="103" width="9.140625" style="74" customWidth="1"/>
    <col min="104" max="104" width="10.42578125" style="74" customWidth="1"/>
    <col min="105" max="105" width="10.28515625" style="74" customWidth="1"/>
    <col min="106" max="106" width="9.7109375" style="74" customWidth="1"/>
    <col min="107" max="130" width="9.140625" style="74" customWidth="1"/>
    <col min="131" max="131" width="9.7109375" style="74" customWidth="1"/>
    <col min="132" max="133" width="9.140625" style="74" customWidth="1"/>
    <col min="134" max="134" width="9.5703125" style="74" customWidth="1"/>
    <col min="135" max="135" width="9.140625" style="74" customWidth="1"/>
    <col min="136" max="136" width="10.42578125" style="74" bestFit="1" customWidth="1"/>
    <col min="137" max="137" width="10.28515625" style="74" bestFit="1" customWidth="1"/>
    <col min="138" max="138" width="9.7109375" style="74" bestFit="1" customWidth="1"/>
    <col min="139" max="156" width="9.140625" style="74"/>
    <col min="157" max="157" width="9.140625" style="74" customWidth="1"/>
    <col min="158" max="165" width="9.140625" style="74"/>
    <col min="166" max="166" width="9.140625" style="74" customWidth="1"/>
    <col min="167" max="167" width="9.140625" style="74"/>
  </cols>
  <sheetData>
    <row r="2" spans="1:167" ht="17.25" x14ac:dyDescent="0.25">
      <c r="A2" s="140" t="s">
        <v>72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  <c r="EG2" s="140"/>
      <c r="EH2" s="140"/>
      <c r="EI2" s="140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</row>
    <row r="4" spans="1:167" ht="15" customHeight="1" x14ac:dyDescent="0.25">
      <c r="A4" s="150" t="s">
        <v>73</v>
      </c>
      <c r="B4" s="151"/>
      <c r="C4" s="141" t="s">
        <v>147</v>
      </c>
      <c r="D4" s="141" t="s">
        <v>148</v>
      </c>
      <c r="E4" s="141"/>
      <c r="F4" s="141"/>
      <c r="G4" s="142" t="s">
        <v>154</v>
      </c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4"/>
      <c r="AN4" s="142" t="s">
        <v>155</v>
      </c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4"/>
      <c r="BT4" s="142" t="s">
        <v>156</v>
      </c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4"/>
      <c r="CZ4" s="142" t="s">
        <v>157</v>
      </c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4"/>
      <c r="EF4" s="145" t="s">
        <v>158</v>
      </c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</row>
    <row r="5" spans="1:167" s="66" customFormat="1" ht="164.25" customHeight="1" x14ac:dyDescent="0.2">
      <c r="A5" s="91" t="s">
        <v>11</v>
      </c>
      <c r="B5" s="91" t="s">
        <v>146</v>
      </c>
      <c r="C5" s="141"/>
      <c r="D5" s="93" t="s">
        <v>149</v>
      </c>
      <c r="E5" s="93" t="s">
        <v>150</v>
      </c>
      <c r="F5" s="93" t="s">
        <v>151</v>
      </c>
      <c r="G5" s="64" t="s">
        <v>76</v>
      </c>
      <c r="H5" s="65" t="s">
        <v>77</v>
      </c>
      <c r="I5" s="65" t="s">
        <v>78</v>
      </c>
      <c r="J5" s="65" t="s">
        <v>79</v>
      </c>
      <c r="K5" s="65" t="s">
        <v>80</v>
      </c>
      <c r="L5" s="65" t="s">
        <v>81</v>
      </c>
      <c r="M5" s="65" t="s">
        <v>82</v>
      </c>
      <c r="N5" s="65" t="s">
        <v>83</v>
      </c>
      <c r="O5" s="65" t="s">
        <v>84</v>
      </c>
      <c r="P5" s="65" t="s">
        <v>85</v>
      </c>
      <c r="Q5" s="65" t="s">
        <v>86</v>
      </c>
      <c r="R5" s="65" t="s">
        <v>87</v>
      </c>
      <c r="S5" s="65" t="s">
        <v>88</v>
      </c>
      <c r="T5" s="65" t="s">
        <v>89</v>
      </c>
      <c r="U5" s="65" t="s">
        <v>90</v>
      </c>
      <c r="V5" s="65" t="s">
        <v>91</v>
      </c>
      <c r="W5" s="65" t="s">
        <v>92</v>
      </c>
      <c r="X5" s="65" t="s">
        <v>93</v>
      </c>
      <c r="Y5" s="65" t="s">
        <v>94</v>
      </c>
      <c r="Z5" s="65" t="s">
        <v>95</v>
      </c>
      <c r="AA5" s="65" t="s">
        <v>96</v>
      </c>
      <c r="AB5" s="65" t="s">
        <v>97</v>
      </c>
      <c r="AC5" s="65" t="s">
        <v>98</v>
      </c>
      <c r="AD5" s="65" t="s">
        <v>99</v>
      </c>
      <c r="AE5" s="65" t="s">
        <v>100</v>
      </c>
      <c r="AF5" s="65" t="s">
        <v>101</v>
      </c>
      <c r="AG5" s="65" t="s">
        <v>102</v>
      </c>
      <c r="AH5" s="65" t="s">
        <v>103</v>
      </c>
      <c r="AI5" s="65" t="s">
        <v>104</v>
      </c>
      <c r="AJ5" s="65" t="s">
        <v>105</v>
      </c>
      <c r="AK5" s="65" t="s">
        <v>106</v>
      </c>
      <c r="AL5" s="65" t="s">
        <v>107</v>
      </c>
      <c r="AM5" s="65" t="s">
        <v>108</v>
      </c>
      <c r="AN5" s="64" t="s">
        <v>76</v>
      </c>
      <c r="AO5" s="65" t="s">
        <v>77</v>
      </c>
      <c r="AP5" s="65" t="s">
        <v>78</v>
      </c>
      <c r="AQ5" s="65" t="s">
        <v>79</v>
      </c>
      <c r="AR5" s="65" t="s">
        <v>80</v>
      </c>
      <c r="AS5" s="65" t="s">
        <v>81</v>
      </c>
      <c r="AT5" s="65" t="s">
        <v>82</v>
      </c>
      <c r="AU5" s="65" t="s">
        <v>83</v>
      </c>
      <c r="AV5" s="65" t="s">
        <v>84</v>
      </c>
      <c r="AW5" s="65" t="s">
        <v>85</v>
      </c>
      <c r="AX5" s="65" t="s">
        <v>86</v>
      </c>
      <c r="AY5" s="65" t="s">
        <v>87</v>
      </c>
      <c r="AZ5" s="65" t="s">
        <v>88</v>
      </c>
      <c r="BA5" s="65" t="s">
        <v>89</v>
      </c>
      <c r="BB5" s="65" t="s">
        <v>90</v>
      </c>
      <c r="BC5" s="65" t="s">
        <v>91</v>
      </c>
      <c r="BD5" s="65" t="s">
        <v>92</v>
      </c>
      <c r="BE5" s="65" t="s">
        <v>93</v>
      </c>
      <c r="BF5" s="65" t="s">
        <v>94</v>
      </c>
      <c r="BG5" s="65" t="s">
        <v>95</v>
      </c>
      <c r="BH5" s="65" t="s">
        <v>96</v>
      </c>
      <c r="BI5" s="65" t="s">
        <v>97</v>
      </c>
      <c r="BJ5" s="65" t="s">
        <v>98</v>
      </c>
      <c r="BK5" s="65" t="s">
        <v>99</v>
      </c>
      <c r="BL5" s="65" t="s">
        <v>100</v>
      </c>
      <c r="BM5" s="65" t="s">
        <v>101</v>
      </c>
      <c r="BN5" s="65" t="s">
        <v>102</v>
      </c>
      <c r="BO5" s="65" t="s">
        <v>103</v>
      </c>
      <c r="BP5" s="65" t="s">
        <v>104</v>
      </c>
      <c r="BQ5" s="65" t="s">
        <v>105</v>
      </c>
      <c r="BR5" s="65" t="s">
        <v>107</v>
      </c>
      <c r="BS5" s="65" t="s">
        <v>108</v>
      </c>
      <c r="BT5" s="64" t="s">
        <v>76</v>
      </c>
      <c r="BU5" s="65" t="s">
        <v>77</v>
      </c>
      <c r="BV5" s="65" t="s">
        <v>78</v>
      </c>
      <c r="BW5" s="65" t="s">
        <v>79</v>
      </c>
      <c r="BX5" s="65" t="s">
        <v>80</v>
      </c>
      <c r="BY5" s="65" t="s">
        <v>81</v>
      </c>
      <c r="BZ5" s="65" t="s">
        <v>82</v>
      </c>
      <c r="CA5" s="65" t="s">
        <v>83</v>
      </c>
      <c r="CB5" s="65" t="s">
        <v>84</v>
      </c>
      <c r="CC5" s="65" t="s">
        <v>85</v>
      </c>
      <c r="CD5" s="65" t="s">
        <v>86</v>
      </c>
      <c r="CE5" s="65" t="s">
        <v>87</v>
      </c>
      <c r="CF5" s="65" t="s">
        <v>88</v>
      </c>
      <c r="CG5" s="65" t="s">
        <v>89</v>
      </c>
      <c r="CH5" s="65" t="s">
        <v>90</v>
      </c>
      <c r="CI5" s="65" t="s">
        <v>91</v>
      </c>
      <c r="CJ5" s="65" t="s">
        <v>92</v>
      </c>
      <c r="CK5" s="65" t="s">
        <v>93</v>
      </c>
      <c r="CL5" s="65" t="s">
        <v>94</v>
      </c>
      <c r="CM5" s="65" t="s">
        <v>95</v>
      </c>
      <c r="CN5" s="65" t="s">
        <v>96</v>
      </c>
      <c r="CO5" s="65" t="s">
        <v>97</v>
      </c>
      <c r="CP5" s="65" t="s">
        <v>98</v>
      </c>
      <c r="CQ5" s="65" t="s">
        <v>99</v>
      </c>
      <c r="CR5" s="65" t="s">
        <v>100</v>
      </c>
      <c r="CS5" s="65" t="s">
        <v>101</v>
      </c>
      <c r="CT5" s="65" t="s">
        <v>102</v>
      </c>
      <c r="CU5" s="65" t="s">
        <v>103</v>
      </c>
      <c r="CV5" s="65" t="s">
        <v>104</v>
      </c>
      <c r="CW5" s="65" t="s">
        <v>105</v>
      </c>
      <c r="CX5" s="65" t="s">
        <v>107</v>
      </c>
      <c r="CY5" s="65" t="s">
        <v>108</v>
      </c>
      <c r="CZ5" s="64" t="s">
        <v>76</v>
      </c>
      <c r="DA5" s="65" t="s">
        <v>77</v>
      </c>
      <c r="DB5" s="65" t="s">
        <v>78</v>
      </c>
      <c r="DC5" s="65" t="s">
        <v>79</v>
      </c>
      <c r="DD5" s="65" t="s">
        <v>80</v>
      </c>
      <c r="DE5" s="65" t="s">
        <v>81</v>
      </c>
      <c r="DF5" s="65" t="s">
        <v>82</v>
      </c>
      <c r="DG5" s="65" t="s">
        <v>83</v>
      </c>
      <c r="DH5" s="65" t="s">
        <v>84</v>
      </c>
      <c r="DI5" s="65" t="s">
        <v>85</v>
      </c>
      <c r="DJ5" s="65" t="s">
        <v>86</v>
      </c>
      <c r="DK5" s="65" t="s">
        <v>87</v>
      </c>
      <c r="DL5" s="65" t="s">
        <v>88</v>
      </c>
      <c r="DM5" s="65" t="s">
        <v>89</v>
      </c>
      <c r="DN5" s="65" t="s">
        <v>90</v>
      </c>
      <c r="DO5" s="65" t="s">
        <v>91</v>
      </c>
      <c r="DP5" s="65" t="s">
        <v>92</v>
      </c>
      <c r="DQ5" s="65" t="s">
        <v>93</v>
      </c>
      <c r="DR5" s="65" t="s">
        <v>94</v>
      </c>
      <c r="DS5" s="65" t="s">
        <v>95</v>
      </c>
      <c r="DT5" s="65" t="s">
        <v>96</v>
      </c>
      <c r="DU5" s="65" t="s">
        <v>97</v>
      </c>
      <c r="DV5" s="65" t="s">
        <v>98</v>
      </c>
      <c r="DW5" s="65" t="s">
        <v>99</v>
      </c>
      <c r="DX5" s="65" t="s">
        <v>100</v>
      </c>
      <c r="DY5" s="65" t="s">
        <v>101</v>
      </c>
      <c r="DZ5" s="65" t="s">
        <v>102</v>
      </c>
      <c r="EA5" s="65" t="s">
        <v>103</v>
      </c>
      <c r="EB5" s="65" t="s">
        <v>104</v>
      </c>
      <c r="EC5" s="65" t="s">
        <v>105</v>
      </c>
      <c r="ED5" s="65" t="s">
        <v>107</v>
      </c>
      <c r="EE5" s="65" t="s">
        <v>108</v>
      </c>
      <c r="EF5" s="64" t="s">
        <v>76</v>
      </c>
      <c r="EG5" s="65" t="s">
        <v>77</v>
      </c>
      <c r="EH5" s="65" t="s">
        <v>78</v>
      </c>
      <c r="EI5" s="65" t="s">
        <v>79</v>
      </c>
      <c r="EJ5" s="65" t="s">
        <v>80</v>
      </c>
      <c r="EK5" s="65" t="s">
        <v>81</v>
      </c>
      <c r="EL5" s="65" t="s">
        <v>82</v>
      </c>
      <c r="EM5" s="65" t="s">
        <v>83</v>
      </c>
      <c r="EN5" s="65" t="s">
        <v>84</v>
      </c>
      <c r="EO5" s="65" t="s">
        <v>85</v>
      </c>
      <c r="EP5" s="65" t="s">
        <v>86</v>
      </c>
      <c r="EQ5" s="65" t="s">
        <v>87</v>
      </c>
      <c r="ER5" s="65" t="s">
        <v>88</v>
      </c>
      <c r="ES5" s="65" t="s">
        <v>89</v>
      </c>
      <c r="ET5" s="65" t="s">
        <v>90</v>
      </c>
      <c r="EU5" s="65" t="s">
        <v>91</v>
      </c>
      <c r="EV5" s="65" t="s">
        <v>92</v>
      </c>
      <c r="EW5" s="65" t="s">
        <v>93</v>
      </c>
      <c r="EX5" s="65" t="s">
        <v>94</v>
      </c>
      <c r="EY5" s="65" t="s">
        <v>95</v>
      </c>
      <c r="EZ5" s="65" t="s">
        <v>96</v>
      </c>
      <c r="FA5" s="65" t="s">
        <v>97</v>
      </c>
      <c r="FB5" s="65" t="s">
        <v>98</v>
      </c>
      <c r="FC5" s="65" t="s">
        <v>99</v>
      </c>
      <c r="FD5" s="65" t="s">
        <v>100</v>
      </c>
      <c r="FE5" s="65" t="s">
        <v>101</v>
      </c>
      <c r="FF5" s="65" t="s">
        <v>102</v>
      </c>
      <c r="FG5" s="65" t="s">
        <v>103</v>
      </c>
      <c r="FH5" s="65" t="s">
        <v>104</v>
      </c>
      <c r="FI5" s="65" t="s">
        <v>105</v>
      </c>
      <c r="FJ5" s="65" t="s">
        <v>107</v>
      </c>
      <c r="FK5" s="65" t="s">
        <v>108</v>
      </c>
    </row>
    <row r="6" spans="1:167" ht="51" x14ac:dyDescent="0.25">
      <c r="A6" s="67">
        <v>1080</v>
      </c>
      <c r="B6" s="67"/>
      <c r="C6" s="67" t="s">
        <v>23</v>
      </c>
      <c r="D6" s="94" t="s">
        <v>152</v>
      </c>
      <c r="E6" s="94" t="s">
        <v>152</v>
      </c>
      <c r="F6" s="94" t="s">
        <v>153</v>
      </c>
      <c r="G6" s="68">
        <f>SUM(H6:AM6)</f>
        <v>5560</v>
      </c>
      <c r="H6" s="69">
        <f t="shared" ref="H6:AM6" si="0">SUM(H7:H7)</f>
        <v>0</v>
      </c>
      <c r="I6" s="69">
        <f t="shared" si="0"/>
        <v>0</v>
      </c>
      <c r="J6" s="69">
        <f t="shared" si="0"/>
        <v>0</v>
      </c>
      <c r="K6" s="69">
        <f t="shared" si="0"/>
        <v>0</v>
      </c>
      <c r="L6" s="69">
        <f t="shared" si="0"/>
        <v>0</v>
      </c>
      <c r="M6" s="69">
        <f t="shared" si="0"/>
        <v>0</v>
      </c>
      <c r="N6" s="69">
        <f t="shared" si="0"/>
        <v>0</v>
      </c>
      <c r="O6" s="69">
        <f t="shared" si="0"/>
        <v>0</v>
      </c>
      <c r="P6" s="69">
        <f t="shared" si="0"/>
        <v>0</v>
      </c>
      <c r="Q6" s="69">
        <f t="shared" si="0"/>
        <v>0</v>
      </c>
      <c r="R6" s="69">
        <f t="shared" si="0"/>
        <v>0</v>
      </c>
      <c r="S6" s="69">
        <f t="shared" si="0"/>
        <v>0</v>
      </c>
      <c r="T6" s="69">
        <f t="shared" si="0"/>
        <v>0</v>
      </c>
      <c r="U6" s="69">
        <f t="shared" si="0"/>
        <v>0</v>
      </c>
      <c r="V6" s="69">
        <f t="shared" si="0"/>
        <v>0</v>
      </c>
      <c r="W6" s="69">
        <f t="shared" si="0"/>
        <v>0</v>
      </c>
      <c r="X6" s="69">
        <f t="shared" si="0"/>
        <v>0</v>
      </c>
      <c r="Y6" s="69">
        <f t="shared" si="0"/>
        <v>0</v>
      </c>
      <c r="Z6" s="69">
        <f t="shared" si="0"/>
        <v>0</v>
      </c>
      <c r="AA6" s="69">
        <f t="shared" si="0"/>
        <v>0</v>
      </c>
      <c r="AB6" s="69">
        <f t="shared" si="0"/>
        <v>0</v>
      </c>
      <c r="AC6" s="69">
        <f t="shared" si="0"/>
        <v>0</v>
      </c>
      <c r="AD6" s="69">
        <f t="shared" si="0"/>
        <v>0</v>
      </c>
      <c r="AE6" s="69">
        <f t="shared" si="0"/>
        <v>0</v>
      </c>
      <c r="AF6" s="69">
        <f t="shared" si="0"/>
        <v>0</v>
      </c>
      <c r="AG6" s="69">
        <f t="shared" si="0"/>
        <v>0</v>
      </c>
      <c r="AH6" s="69">
        <f t="shared" si="0"/>
        <v>0</v>
      </c>
      <c r="AI6" s="69">
        <f t="shared" si="0"/>
        <v>0</v>
      </c>
      <c r="AJ6" s="69">
        <f t="shared" si="0"/>
        <v>0</v>
      </c>
      <c r="AK6" s="69">
        <f t="shared" si="0"/>
        <v>0</v>
      </c>
      <c r="AL6" s="69">
        <f t="shared" si="0"/>
        <v>0</v>
      </c>
      <c r="AM6" s="69">
        <f t="shared" si="0"/>
        <v>5560</v>
      </c>
      <c r="AN6" s="68">
        <f>SUM(AO6:BS6)</f>
        <v>296792</v>
      </c>
      <c r="AO6" s="69">
        <f t="shared" ref="AO6:BS6" si="1">SUM(AO7:AO7)</f>
        <v>0</v>
      </c>
      <c r="AP6" s="69">
        <f t="shared" si="1"/>
        <v>0</v>
      </c>
      <c r="AQ6" s="69">
        <f t="shared" si="1"/>
        <v>0</v>
      </c>
      <c r="AR6" s="69">
        <f t="shared" si="1"/>
        <v>0</v>
      </c>
      <c r="AS6" s="69">
        <f t="shared" si="1"/>
        <v>0</v>
      </c>
      <c r="AT6" s="69">
        <f t="shared" si="1"/>
        <v>0</v>
      </c>
      <c r="AU6" s="69">
        <f t="shared" si="1"/>
        <v>0</v>
      </c>
      <c r="AV6" s="69">
        <f t="shared" si="1"/>
        <v>0</v>
      </c>
      <c r="AW6" s="69">
        <f t="shared" si="1"/>
        <v>0</v>
      </c>
      <c r="AX6" s="69">
        <f t="shared" si="1"/>
        <v>0</v>
      </c>
      <c r="AY6" s="69">
        <f t="shared" si="1"/>
        <v>0</v>
      </c>
      <c r="AZ6" s="69">
        <f t="shared" si="1"/>
        <v>0</v>
      </c>
      <c r="BA6" s="69">
        <f t="shared" si="1"/>
        <v>0</v>
      </c>
      <c r="BB6" s="69">
        <f t="shared" si="1"/>
        <v>0</v>
      </c>
      <c r="BC6" s="69">
        <f t="shared" si="1"/>
        <v>0</v>
      </c>
      <c r="BD6" s="69">
        <f t="shared" si="1"/>
        <v>0</v>
      </c>
      <c r="BE6" s="69">
        <f t="shared" si="1"/>
        <v>0</v>
      </c>
      <c r="BF6" s="69">
        <f t="shared" si="1"/>
        <v>0</v>
      </c>
      <c r="BG6" s="69">
        <f t="shared" si="1"/>
        <v>0</v>
      </c>
      <c r="BH6" s="69">
        <f t="shared" si="1"/>
        <v>0</v>
      </c>
      <c r="BI6" s="69">
        <f t="shared" si="1"/>
        <v>0</v>
      </c>
      <c r="BJ6" s="69">
        <f t="shared" si="1"/>
        <v>0</v>
      </c>
      <c r="BK6" s="69">
        <f t="shared" si="1"/>
        <v>0</v>
      </c>
      <c r="BL6" s="69">
        <f t="shared" si="1"/>
        <v>0</v>
      </c>
      <c r="BM6" s="69">
        <f t="shared" si="1"/>
        <v>0</v>
      </c>
      <c r="BN6" s="69">
        <f t="shared" si="1"/>
        <v>0</v>
      </c>
      <c r="BO6" s="69">
        <f t="shared" si="1"/>
        <v>165100</v>
      </c>
      <c r="BP6" s="69">
        <f t="shared" si="1"/>
        <v>0</v>
      </c>
      <c r="BQ6" s="69">
        <f t="shared" si="1"/>
        <v>0</v>
      </c>
      <c r="BR6" s="69">
        <f t="shared" si="1"/>
        <v>0</v>
      </c>
      <c r="BS6" s="69">
        <f t="shared" si="1"/>
        <v>131692</v>
      </c>
      <c r="BT6" s="68">
        <f>SUM(BU6:CY6)</f>
        <v>425488</v>
      </c>
      <c r="BU6" s="69">
        <f t="shared" ref="BU6:CY6" si="2">SUM(BU7:BU7)</f>
        <v>0</v>
      </c>
      <c r="BV6" s="69">
        <f t="shared" si="2"/>
        <v>0</v>
      </c>
      <c r="BW6" s="69">
        <f t="shared" si="2"/>
        <v>0</v>
      </c>
      <c r="BX6" s="69">
        <f t="shared" si="2"/>
        <v>0</v>
      </c>
      <c r="BY6" s="69">
        <f t="shared" si="2"/>
        <v>0</v>
      </c>
      <c r="BZ6" s="69">
        <f t="shared" si="2"/>
        <v>0</v>
      </c>
      <c r="CA6" s="69">
        <f t="shared" si="2"/>
        <v>0</v>
      </c>
      <c r="CB6" s="69">
        <f t="shared" si="2"/>
        <v>0</v>
      </c>
      <c r="CC6" s="69">
        <f t="shared" si="2"/>
        <v>0</v>
      </c>
      <c r="CD6" s="69">
        <f t="shared" si="2"/>
        <v>0</v>
      </c>
      <c r="CE6" s="69">
        <f t="shared" si="2"/>
        <v>0</v>
      </c>
      <c r="CF6" s="69">
        <f t="shared" si="2"/>
        <v>0</v>
      </c>
      <c r="CG6" s="69">
        <f t="shared" si="2"/>
        <v>0</v>
      </c>
      <c r="CH6" s="69">
        <f t="shared" si="2"/>
        <v>0</v>
      </c>
      <c r="CI6" s="69">
        <f t="shared" si="2"/>
        <v>0</v>
      </c>
      <c r="CJ6" s="69">
        <f t="shared" si="2"/>
        <v>0</v>
      </c>
      <c r="CK6" s="69">
        <f t="shared" si="2"/>
        <v>0</v>
      </c>
      <c r="CL6" s="69">
        <f t="shared" si="2"/>
        <v>0</v>
      </c>
      <c r="CM6" s="69">
        <f t="shared" si="2"/>
        <v>0</v>
      </c>
      <c r="CN6" s="69">
        <f t="shared" si="2"/>
        <v>0</v>
      </c>
      <c r="CO6" s="69">
        <f t="shared" si="2"/>
        <v>0</v>
      </c>
      <c r="CP6" s="69">
        <f t="shared" si="2"/>
        <v>0</v>
      </c>
      <c r="CQ6" s="69">
        <f t="shared" si="2"/>
        <v>0</v>
      </c>
      <c r="CR6" s="69">
        <f t="shared" si="2"/>
        <v>0</v>
      </c>
      <c r="CS6" s="69">
        <f t="shared" si="2"/>
        <v>0</v>
      </c>
      <c r="CT6" s="69">
        <f t="shared" si="2"/>
        <v>0</v>
      </c>
      <c r="CU6" s="69">
        <f t="shared" si="2"/>
        <v>425488</v>
      </c>
      <c r="CV6" s="69">
        <f t="shared" si="2"/>
        <v>0</v>
      </c>
      <c r="CW6" s="69">
        <f t="shared" si="2"/>
        <v>0</v>
      </c>
      <c r="CX6" s="69">
        <f t="shared" si="2"/>
        <v>0</v>
      </c>
      <c r="CY6" s="69">
        <f t="shared" si="2"/>
        <v>0</v>
      </c>
      <c r="CZ6" s="68">
        <f>SUM(DA6:EE6)</f>
        <v>2557351.7000000002</v>
      </c>
      <c r="DA6" s="69">
        <f t="shared" ref="DA6:EE6" si="3">SUM(DA7:DA7)</f>
        <v>0</v>
      </c>
      <c r="DB6" s="69">
        <f t="shared" si="3"/>
        <v>0</v>
      </c>
      <c r="DC6" s="69">
        <f t="shared" si="3"/>
        <v>0</v>
      </c>
      <c r="DD6" s="69">
        <f t="shared" si="3"/>
        <v>0</v>
      </c>
      <c r="DE6" s="69">
        <f t="shared" si="3"/>
        <v>0</v>
      </c>
      <c r="DF6" s="69">
        <f t="shared" si="3"/>
        <v>0</v>
      </c>
      <c r="DG6" s="69">
        <f t="shared" si="3"/>
        <v>0</v>
      </c>
      <c r="DH6" s="69">
        <f t="shared" si="3"/>
        <v>0</v>
      </c>
      <c r="DI6" s="69">
        <f t="shared" si="3"/>
        <v>0</v>
      </c>
      <c r="DJ6" s="69">
        <f t="shared" si="3"/>
        <v>0</v>
      </c>
      <c r="DK6" s="69">
        <f t="shared" si="3"/>
        <v>0</v>
      </c>
      <c r="DL6" s="69">
        <f t="shared" si="3"/>
        <v>0</v>
      </c>
      <c r="DM6" s="69">
        <f t="shared" si="3"/>
        <v>0</v>
      </c>
      <c r="DN6" s="69">
        <f t="shared" si="3"/>
        <v>0</v>
      </c>
      <c r="DO6" s="69">
        <f t="shared" si="3"/>
        <v>0</v>
      </c>
      <c r="DP6" s="69">
        <f t="shared" si="3"/>
        <v>0</v>
      </c>
      <c r="DQ6" s="69">
        <f t="shared" si="3"/>
        <v>0</v>
      </c>
      <c r="DR6" s="69">
        <f t="shared" si="3"/>
        <v>0</v>
      </c>
      <c r="DS6" s="69">
        <f t="shared" si="3"/>
        <v>0</v>
      </c>
      <c r="DT6" s="69">
        <f t="shared" si="3"/>
        <v>0</v>
      </c>
      <c r="DU6" s="69">
        <f t="shared" si="3"/>
        <v>0</v>
      </c>
      <c r="DV6" s="69">
        <f t="shared" si="3"/>
        <v>0</v>
      </c>
      <c r="DW6" s="69">
        <f t="shared" si="3"/>
        <v>0</v>
      </c>
      <c r="DX6" s="69">
        <f t="shared" si="3"/>
        <v>0</v>
      </c>
      <c r="DY6" s="69">
        <f t="shared" si="3"/>
        <v>0</v>
      </c>
      <c r="DZ6" s="69">
        <f t="shared" si="3"/>
        <v>0</v>
      </c>
      <c r="EA6" s="69">
        <f t="shared" si="3"/>
        <v>2557351.7000000002</v>
      </c>
      <c r="EB6" s="69">
        <f t="shared" si="3"/>
        <v>0</v>
      </c>
      <c r="EC6" s="69">
        <f t="shared" si="3"/>
        <v>0</v>
      </c>
      <c r="ED6" s="69">
        <f t="shared" si="3"/>
        <v>0</v>
      </c>
      <c r="EE6" s="69">
        <f t="shared" si="3"/>
        <v>0</v>
      </c>
      <c r="EF6" s="68">
        <f>SUM(EG6:FK6)</f>
        <v>1508922.7</v>
      </c>
      <c r="EG6" s="69">
        <f t="shared" ref="EG6:FK6" si="4">SUM(EG7:EG7)</f>
        <v>0</v>
      </c>
      <c r="EH6" s="69">
        <f t="shared" si="4"/>
        <v>0</v>
      </c>
      <c r="EI6" s="69">
        <f t="shared" si="4"/>
        <v>0</v>
      </c>
      <c r="EJ6" s="69">
        <f t="shared" si="4"/>
        <v>0</v>
      </c>
      <c r="EK6" s="69">
        <f t="shared" si="4"/>
        <v>0</v>
      </c>
      <c r="EL6" s="69">
        <f t="shared" si="4"/>
        <v>0</v>
      </c>
      <c r="EM6" s="69">
        <f t="shared" si="4"/>
        <v>0</v>
      </c>
      <c r="EN6" s="69">
        <f t="shared" si="4"/>
        <v>0</v>
      </c>
      <c r="EO6" s="69">
        <f t="shared" si="4"/>
        <v>0</v>
      </c>
      <c r="EP6" s="69">
        <f t="shared" si="4"/>
        <v>0</v>
      </c>
      <c r="EQ6" s="69">
        <f t="shared" si="4"/>
        <v>0</v>
      </c>
      <c r="ER6" s="69">
        <f t="shared" si="4"/>
        <v>0</v>
      </c>
      <c r="ES6" s="69">
        <f t="shared" si="4"/>
        <v>0</v>
      </c>
      <c r="ET6" s="69">
        <f t="shared" si="4"/>
        <v>0</v>
      </c>
      <c r="EU6" s="69">
        <f t="shared" si="4"/>
        <v>0</v>
      </c>
      <c r="EV6" s="69">
        <f t="shared" si="4"/>
        <v>0</v>
      </c>
      <c r="EW6" s="69">
        <f t="shared" si="4"/>
        <v>0</v>
      </c>
      <c r="EX6" s="69">
        <f t="shared" si="4"/>
        <v>0</v>
      </c>
      <c r="EY6" s="69">
        <f t="shared" si="4"/>
        <v>0</v>
      </c>
      <c r="EZ6" s="69">
        <f t="shared" si="4"/>
        <v>0</v>
      </c>
      <c r="FA6" s="69">
        <f t="shared" si="4"/>
        <v>0</v>
      </c>
      <c r="FB6" s="69">
        <f t="shared" si="4"/>
        <v>0</v>
      </c>
      <c r="FC6" s="69">
        <f t="shared" si="4"/>
        <v>0</v>
      </c>
      <c r="FD6" s="69">
        <f t="shared" si="4"/>
        <v>0</v>
      </c>
      <c r="FE6" s="69">
        <f t="shared" si="4"/>
        <v>0</v>
      </c>
      <c r="FF6" s="69">
        <f t="shared" si="4"/>
        <v>0</v>
      </c>
      <c r="FG6" s="69">
        <f t="shared" si="4"/>
        <v>1508922.7</v>
      </c>
      <c r="FH6" s="69">
        <f t="shared" si="4"/>
        <v>0</v>
      </c>
      <c r="FI6" s="69">
        <f t="shared" si="4"/>
        <v>0</v>
      </c>
      <c r="FJ6" s="69">
        <f t="shared" si="4"/>
        <v>0</v>
      </c>
      <c r="FK6" s="69">
        <f t="shared" si="4"/>
        <v>0</v>
      </c>
    </row>
    <row r="7" spans="1:167" ht="51" x14ac:dyDescent="0.25">
      <c r="A7" s="103"/>
      <c r="B7" s="71" t="s">
        <v>109</v>
      </c>
      <c r="C7" s="67" t="s">
        <v>110</v>
      </c>
      <c r="D7" s="67"/>
      <c r="E7" s="67"/>
      <c r="F7" s="67"/>
      <c r="G7" s="68">
        <f t="shared" ref="G7" si="5">SUM(H7:AM7)</f>
        <v>5560</v>
      </c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70"/>
      <c r="AA7" s="68"/>
      <c r="AB7" s="68"/>
      <c r="AC7" s="68"/>
      <c r="AD7" s="68"/>
      <c r="AE7" s="68"/>
      <c r="AF7" s="68"/>
      <c r="AG7" s="68"/>
      <c r="AH7" s="68">
        <f>+'[1]2-ԸՆԴԱՄԵՆԸ ԾԱԽՍԵՐ'!$E$2083</f>
        <v>0</v>
      </c>
      <c r="AI7" s="68"/>
      <c r="AJ7" s="68"/>
      <c r="AK7" s="68"/>
      <c r="AL7" s="68"/>
      <c r="AM7" s="68">
        <v>5560</v>
      </c>
      <c r="AN7" s="68">
        <f t="shared" ref="AN7" si="6">SUM(AO7:BS7)</f>
        <v>296792</v>
      </c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>
        <f>158000+6400+700</f>
        <v>165100</v>
      </c>
      <c r="BP7" s="68"/>
      <c r="BQ7" s="68"/>
      <c r="BR7" s="68"/>
      <c r="BS7" s="68">
        <f>131692</f>
        <v>131692</v>
      </c>
      <c r="BT7" s="68">
        <f t="shared" ref="BT7" si="7">SUM(BU7:CY7)</f>
        <v>425488</v>
      </c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>
        <f>407185+16470+1833</f>
        <v>425488</v>
      </c>
      <c r="CV7" s="68"/>
      <c r="CW7" s="68"/>
      <c r="CX7" s="68"/>
      <c r="CY7" s="68">
        <f>+'[1]2-ԸՆԴԱՄԵՆԸ ԾԱԽՍԵՐ'!$G$2089</f>
        <v>0</v>
      </c>
      <c r="CZ7" s="68">
        <f t="shared" ref="CZ7" si="8">SUM(DA7:EE7)</f>
        <v>2557351.7000000002</v>
      </c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>
        <f>2450953.3+101796.2+4130+472.2</f>
        <v>2557351.7000000002</v>
      </c>
      <c r="EB7" s="68"/>
      <c r="EC7" s="68"/>
      <c r="ED7" s="68"/>
      <c r="EE7" s="68">
        <f>+'[1]2-ԸՆԴԱՄԵՆԸ ԾԱԽՍԵՐ'!$K$2089</f>
        <v>0</v>
      </c>
      <c r="EF7" s="68">
        <f t="shared" ref="EF7" si="9">SUM(EG7:FK7)</f>
        <v>1508922.7</v>
      </c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>
        <v>1508922.7</v>
      </c>
      <c r="FH7" s="68"/>
      <c r="FI7" s="68"/>
      <c r="FJ7" s="68"/>
      <c r="FK7" s="68">
        <f>+'[1]2-ԸՆԴԱՄԵՆԸ ԾԱԽՍԵՐ'!$L$2089</f>
        <v>0</v>
      </c>
    </row>
    <row r="8" spans="1:167" hidden="1" x14ac:dyDescent="0.25">
      <c r="A8" s="146" t="s">
        <v>111</v>
      </c>
      <c r="B8" s="147"/>
      <c r="C8" s="67" t="s">
        <v>112</v>
      </c>
      <c r="D8" s="67"/>
      <c r="E8" s="67"/>
      <c r="F8" s="67"/>
      <c r="G8" s="68">
        <f>SUM(H8:AF8)</f>
        <v>0</v>
      </c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>
        <f>SUM(AO8:BM8)</f>
        <v>0</v>
      </c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>
        <f>SUM(BU8:CY23)</f>
        <v>0</v>
      </c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>
        <f>SUM(DA8:EE23)</f>
        <v>0</v>
      </c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>
        <f>SUM(EG8:FK23)</f>
        <v>0</v>
      </c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</row>
    <row r="9" spans="1:167" ht="38.25" hidden="1" x14ac:dyDescent="0.25">
      <c r="A9" s="72"/>
      <c r="B9" s="67" t="s">
        <v>113</v>
      </c>
      <c r="C9" s="67" t="s">
        <v>114</v>
      </c>
      <c r="D9" s="67"/>
      <c r="E9" s="67"/>
      <c r="F9" s="67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>
        <f>SUM(BU9:CY24)</f>
        <v>0</v>
      </c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>
        <f>SUM(DA9:EE24)</f>
        <v>0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>
        <f>SUM(EG9:FK24)</f>
        <v>0</v>
      </c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</row>
    <row r="10" spans="1:167" hidden="1" x14ac:dyDescent="0.25">
      <c r="A10" s="146" t="s">
        <v>115</v>
      </c>
      <c r="B10" s="148"/>
      <c r="C10" s="147"/>
      <c r="D10" s="92"/>
      <c r="E10" s="92"/>
      <c r="F10" s="92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</row>
    <row r="12" spans="1:167" ht="24.75" customHeight="1" x14ac:dyDescent="0.25">
      <c r="A12" s="149" t="s">
        <v>116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</row>
  </sheetData>
  <mergeCells count="12">
    <mergeCell ref="A8:B8"/>
    <mergeCell ref="A10:C10"/>
    <mergeCell ref="A12:EI12"/>
    <mergeCell ref="A4:B4"/>
    <mergeCell ref="D4:F4"/>
    <mergeCell ref="A2:EI2"/>
    <mergeCell ref="C4:C5"/>
    <mergeCell ref="G4:AM4"/>
    <mergeCell ref="AN4:BS4"/>
    <mergeCell ref="BT4:CY4"/>
    <mergeCell ref="CZ4:EE4"/>
    <mergeCell ref="EF4:FK4"/>
  </mergeCells>
  <hyperlinks>
    <hyperlink ref="A12" location="_ftnref1" display="_ftnref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BF14"/>
  <sheetViews>
    <sheetView topLeftCell="A3" workbookViewId="0">
      <pane xSplit="3" ySplit="3" topLeftCell="D6" activePane="bottomRight" state="frozen"/>
      <selection activeCell="A3" sqref="A3"/>
      <selection pane="topRight" activeCell="D3" sqref="D3"/>
      <selection pane="bottomLeft" activeCell="A6" sqref="A6"/>
      <selection pane="bottomRight" activeCell="O8" sqref="O8"/>
    </sheetView>
  </sheetViews>
  <sheetFormatPr defaultRowHeight="15" x14ac:dyDescent="0.25"/>
  <cols>
    <col min="2" max="2" width="9.140625" style="97"/>
    <col min="3" max="3" width="36.5703125" customWidth="1"/>
    <col min="4" max="4" width="10.42578125" bestFit="1" customWidth="1"/>
    <col min="5" max="5" width="9.85546875" customWidth="1"/>
    <col min="6" max="14" width="9.140625" customWidth="1"/>
    <col min="15" max="15" width="10.42578125" customWidth="1"/>
    <col min="16" max="16" width="9.5703125" customWidth="1"/>
    <col min="17" max="25" width="9.140625" customWidth="1"/>
    <col min="26" max="26" width="10.42578125" bestFit="1" customWidth="1"/>
    <col min="27" max="27" width="9.85546875" customWidth="1"/>
    <col min="28" max="36" width="9.140625" customWidth="1"/>
    <col min="37" max="37" width="10.42578125" customWidth="1"/>
    <col min="38" max="38" width="10.28515625" customWidth="1"/>
    <col min="39" max="47" width="9.140625" customWidth="1"/>
    <col min="48" max="48" width="10.42578125" bestFit="1" customWidth="1"/>
    <col min="49" max="49" width="9.85546875" bestFit="1" customWidth="1"/>
  </cols>
  <sheetData>
    <row r="2" spans="1:58" ht="17.25" x14ac:dyDescent="0.25">
      <c r="A2" s="140" t="s">
        <v>117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</row>
    <row r="4" spans="1:58" x14ac:dyDescent="0.25">
      <c r="A4" s="141" t="s">
        <v>73</v>
      </c>
      <c r="B4" s="141"/>
      <c r="C4" s="141" t="s">
        <v>74</v>
      </c>
      <c r="D4" s="141" t="s">
        <v>159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 t="s">
        <v>160</v>
      </c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 t="s">
        <v>75</v>
      </c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 t="s">
        <v>157</v>
      </c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 t="s">
        <v>158</v>
      </c>
      <c r="AW4" s="141"/>
      <c r="AX4" s="141"/>
      <c r="AY4" s="141"/>
      <c r="AZ4" s="141"/>
      <c r="BA4" s="141"/>
      <c r="BB4" s="141"/>
      <c r="BC4" s="141"/>
      <c r="BD4" s="141"/>
      <c r="BE4" s="141"/>
      <c r="BF4" s="141"/>
    </row>
    <row r="5" spans="1:58" ht="83.25" x14ac:dyDescent="0.25">
      <c r="A5" s="141"/>
      <c r="B5" s="141"/>
      <c r="C5" s="141"/>
      <c r="D5" s="75" t="s">
        <v>76</v>
      </c>
      <c r="E5" s="76" t="s">
        <v>118</v>
      </c>
      <c r="F5" s="76" t="s">
        <v>119</v>
      </c>
      <c r="G5" s="76" t="s">
        <v>120</v>
      </c>
      <c r="H5" s="76" t="s">
        <v>121</v>
      </c>
      <c r="I5" s="76" t="s">
        <v>122</v>
      </c>
      <c r="J5" s="76" t="s">
        <v>123</v>
      </c>
      <c r="K5" s="76" t="s">
        <v>124</v>
      </c>
      <c r="L5" s="76" t="s">
        <v>125</v>
      </c>
      <c r="M5" s="76" t="s">
        <v>126</v>
      </c>
      <c r="N5" s="76" t="s">
        <v>127</v>
      </c>
      <c r="O5" s="77" t="s">
        <v>76</v>
      </c>
      <c r="P5" s="76" t="s">
        <v>118</v>
      </c>
      <c r="Q5" s="76" t="s">
        <v>119</v>
      </c>
      <c r="R5" s="76" t="s">
        <v>120</v>
      </c>
      <c r="S5" s="76" t="s">
        <v>121</v>
      </c>
      <c r="T5" s="76" t="s">
        <v>122</v>
      </c>
      <c r="U5" s="76" t="s">
        <v>123</v>
      </c>
      <c r="V5" s="76" t="s">
        <v>124</v>
      </c>
      <c r="W5" s="76" t="s">
        <v>125</v>
      </c>
      <c r="X5" s="76" t="s">
        <v>126</v>
      </c>
      <c r="Y5" s="76" t="s">
        <v>127</v>
      </c>
      <c r="Z5" s="77" t="s">
        <v>76</v>
      </c>
      <c r="AA5" s="76" t="s">
        <v>118</v>
      </c>
      <c r="AB5" s="76" t="s">
        <v>119</v>
      </c>
      <c r="AC5" s="76" t="s">
        <v>120</v>
      </c>
      <c r="AD5" s="76" t="s">
        <v>121</v>
      </c>
      <c r="AE5" s="76" t="s">
        <v>122</v>
      </c>
      <c r="AF5" s="76" t="s">
        <v>123</v>
      </c>
      <c r="AG5" s="76" t="s">
        <v>124</v>
      </c>
      <c r="AH5" s="76" t="s">
        <v>125</v>
      </c>
      <c r="AI5" s="76" t="s">
        <v>126</v>
      </c>
      <c r="AJ5" s="76" t="s">
        <v>127</v>
      </c>
      <c r="AK5" s="77" t="s">
        <v>76</v>
      </c>
      <c r="AL5" s="76" t="s">
        <v>118</v>
      </c>
      <c r="AM5" s="76" t="s">
        <v>119</v>
      </c>
      <c r="AN5" s="76" t="s">
        <v>120</v>
      </c>
      <c r="AO5" s="76" t="s">
        <v>121</v>
      </c>
      <c r="AP5" s="76" t="s">
        <v>122</v>
      </c>
      <c r="AQ5" s="76" t="s">
        <v>123</v>
      </c>
      <c r="AR5" s="76" t="s">
        <v>124</v>
      </c>
      <c r="AS5" s="76" t="s">
        <v>125</v>
      </c>
      <c r="AT5" s="76" t="s">
        <v>126</v>
      </c>
      <c r="AU5" s="76" t="s">
        <v>127</v>
      </c>
      <c r="AV5" s="77" t="s">
        <v>76</v>
      </c>
      <c r="AW5" s="76" t="s">
        <v>118</v>
      </c>
      <c r="AX5" s="76" t="s">
        <v>119</v>
      </c>
      <c r="AY5" s="76" t="s">
        <v>120</v>
      </c>
      <c r="AZ5" s="76" t="s">
        <v>121</v>
      </c>
      <c r="BA5" s="76" t="s">
        <v>122</v>
      </c>
      <c r="BB5" s="76" t="s">
        <v>123</v>
      </c>
      <c r="BC5" s="76" t="s">
        <v>124</v>
      </c>
      <c r="BD5" s="76" t="s">
        <v>125</v>
      </c>
      <c r="BE5" s="76" t="s">
        <v>126</v>
      </c>
      <c r="BF5" s="76" t="s">
        <v>127</v>
      </c>
    </row>
    <row r="6" spans="1:58" ht="25.5" x14ac:dyDescent="0.25">
      <c r="A6" s="153">
        <v>1080</v>
      </c>
      <c r="B6" s="153"/>
      <c r="C6" s="67" t="s">
        <v>23</v>
      </c>
      <c r="D6" s="68">
        <f t="shared" ref="D6:AI6" si="0">SUM(D7:D7)</f>
        <v>5560</v>
      </c>
      <c r="E6" s="68">
        <f t="shared" si="0"/>
        <v>0</v>
      </c>
      <c r="F6" s="68">
        <f t="shared" si="0"/>
        <v>0</v>
      </c>
      <c r="G6" s="68">
        <f t="shared" si="0"/>
        <v>0</v>
      </c>
      <c r="H6" s="68">
        <f t="shared" si="0"/>
        <v>0</v>
      </c>
      <c r="I6" s="68">
        <f t="shared" si="0"/>
        <v>0</v>
      </c>
      <c r="J6" s="68">
        <f t="shared" si="0"/>
        <v>0</v>
      </c>
      <c r="K6" s="68">
        <f t="shared" si="0"/>
        <v>0</v>
      </c>
      <c r="L6" s="68">
        <f t="shared" si="0"/>
        <v>0</v>
      </c>
      <c r="M6" s="68">
        <f t="shared" si="0"/>
        <v>0</v>
      </c>
      <c r="N6" s="68">
        <f t="shared" si="0"/>
        <v>0</v>
      </c>
      <c r="O6" s="68">
        <f t="shared" si="0"/>
        <v>296792</v>
      </c>
      <c r="P6" s="68">
        <f t="shared" si="0"/>
        <v>0</v>
      </c>
      <c r="Q6" s="68">
        <f t="shared" si="0"/>
        <v>0</v>
      </c>
      <c r="R6" s="68">
        <f t="shared" si="0"/>
        <v>0</v>
      </c>
      <c r="S6" s="68">
        <f t="shared" si="0"/>
        <v>0</v>
      </c>
      <c r="T6" s="68">
        <f t="shared" si="0"/>
        <v>165100</v>
      </c>
      <c r="U6" s="68">
        <f t="shared" si="0"/>
        <v>0</v>
      </c>
      <c r="V6" s="68">
        <f t="shared" si="0"/>
        <v>0</v>
      </c>
      <c r="W6" s="68">
        <f t="shared" si="0"/>
        <v>0</v>
      </c>
      <c r="X6" s="68">
        <f t="shared" si="0"/>
        <v>0</v>
      </c>
      <c r="Y6" s="68">
        <f t="shared" si="0"/>
        <v>0</v>
      </c>
      <c r="Z6" s="68">
        <f t="shared" si="0"/>
        <v>425488</v>
      </c>
      <c r="AA6" s="68">
        <f t="shared" si="0"/>
        <v>0</v>
      </c>
      <c r="AB6" s="68">
        <f t="shared" si="0"/>
        <v>0</v>
      </c>
      <c r="AC6" s="68">
        <f t="shared" si="0"/>
        <v>0</v>
      </c>
      <c r="AD6" s="68">
        <f t="shared" si="0"/>
        <v>0</v>
      </c>
      <c r="AE6" s="68">
        <f t="shared" si="0"/>
        <v>0</v>
      </c>
      <c r="AF6" s="68">
        <f t="shared" si="0"/>
        <v>0</v>
      </c>
      <c r="AG6" s="68">
        <f t="shared" si="0"/>
        <v>0</v>
      </c>
      <c r="AH6" s="68">
        <f t="shared" si="0"/>
        <v>0</v>
      </c>
      <c r="AI6" s="68">
        <f t="shared" si="0"/>
        <v>0</v>
      </c>
      <c r="AJ6" s="68">
        <f t="shared" ref="AJ6:BO6" si="1">SUM(AJ7:AJ7)</f>
        <v>0</v>
      </c>
      <c r="AK6" s="68">
        <f t="shared" si="1"/>
        <v>2557351.7000000002</v>
      </c>
      <c r="AL6" s="68">
        <f t="shared" si="1"/>
        <v>0</v>
      </c>
      <c r="AM6" s="68">
        <f t="shared" si="1"/>
        <v>0</v>
      </c>
      <c r="AN6" s="68">
        <f t="shared" si="1"/>
        <v>0</v>
      </c>
      <c r="AO6" s="68">
        <f t="shared" si="1"/>
        <v>0</v>
      </c>
      <c r="AP6" s="68">
        <f t="shared" si="1"/>
        <v>0</v>
      </c>
      <c r="AQ6" s="68">
        <f t="shared" si="1"/>
        <v>0</v>
      </c>
      <c r="AR6" s="68">
        <f t="shared" si="1"/>
        <v>0</v>
      </c>
      <c r="AS6" s="68">
        <f t="shared" si="1"/>
        <v>0</v>
      </c>
      <c r="AT6" s="68">
        <f t="shared" si="1"/>
        <v>0</v>
      </c>
      <c r="AU6" s="68">
        <f t="shared" si="1"/>
        <v>0</v>
      </c>
      <c r="AV6" s="68">
        <f t="shared" si="1"/>
        <v>1508922.7</v>
      </c>
      <c r="AW6" s="68">
        <f t="shared" si="1"/>
        <v>0</v>
      </c>
      <c r="AX6" s="68">
        <f t="shared" si="1"/>
        <v>0</v>
      </c>
      <c r="AY6" s="68">
        <f t="shared" si="1"/>
        <v>0</v>
      </c>
      <c r="AZ6" s="68">
        <f t="shared" si="1"/>
        <v>0</v>
      </c>
      <c r="BA6" s="68">
        <f t="shared" si="1"/>
        <v>0</v>
      </c>
      <c r="BB6" s="68">
        <f t="shared" si="1"/>
        <v>0</v>
      </c>
      <c r="BC6" s="68">
        <f t="shared" si="1"/>
        <v>0</v>
      </c>
      <c r="BD6" s="68">
        <f t="shared" si="1"/>
        <v>0</v>
      </c>
      <c r="BE6" s="68">
        <f t="shared" si="1"/>
        <v>0</v>
      </c>
      <c r="BF6" s="68">
        <f t="shared" si="1"/>
        <v>0</v>
      </c>
    </row>
    <row r="7" spans="1:58" ht="38.25" x14ac:dyDescent="0.25">
      <c r="A7" s="78"/>
      <c r="B7" s="96" t="str">
        <f>+Հ4!B7</f>
        <v>31002</v>
      </c>
      <c r="C7" s="95" t="str">
        <f>+Հ4!C7</f>
        <v>Բարձրագույն դատական խորհրդի և դատարանների շենքային պայմանների ապահովում</v>
      </c>
      <c r="D7" s="68">
        <f>+Հ4!G7</f>
        <v>5560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>
        <f>+Հ4!BS7+Հ4!BO7</f>
        <v>296792</v>
      </c>
      <c r="P7" s="68"/>
      <c r="Q7" s="68"/>
      <c r="R7" s="68"/>
      <c r="S7" s="68"/>
      <c r="T7" s="68">
        <f>+Հ4!BO7</f>
        <v>165100</v>
      </c>
      <c r="U7" s="68"/>
      <c r="V7" s="68"/>
      <c r="W7" s="68"/>
      <c r="X7" s="68"/>
      <c r="Y7" s="68"/>
      <c r="Z7" s="68">
        <f>+Հ4!BT7</f>
        <v>425488</v>
      </c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>
        <f>+Հ4!CZ7</f>
        <v>2557351.7000000002</v>
      </c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>
        <f>+Հ4!EF7</f>
        <v>1508922.7</v>
      </c>
      <c r="AW7" s="68"/>
      <c r="AX7" s="68"/>
      <c r="AY7" s="68"/>
      <c r="AZ7" s="68"/>
      <c r="BA7" s="68"/>
      <c r="BB7" s="68"/>
      <c r="BC7" s="68"/>
      <c r="BD7" s="68"/>
      <c r="BE7" s="68"/>
      <c r="BF7" s="68"/>
    </row>
    <row r="8" spans="1:58" x14ac:dyDescent="0.25">
      <c r="A8" s="153" t="s">
        <v>111</v>
      </c>
      <c r="B8" s="153"/>
      <c r="C8" s="67" t="s">
        <v>112</v>
      </c>
      <c r="D8" s="68">
        <f t="shared" ref="D8:D11" si="2">SUM(E8:N8)</f>
        <v>0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>
        <f t="shared" ref="O8:O11" si="3">SUM(P8:Y8)</f>
        <v>0</v>
      </c>
      <c r="P8" s="68"/>
      <c r="Q8" s="68"/>
      <c r="R8" s="68"/>
      <c r="S8" s="68"/>
      <c r="T8" s="68"/>
      <c r="U8" s="68"/>
      <c r="V8" s="68"/>
      <c r="W8" s="68"/>
      <c r="X8" s="68"/>
      <c r="Y8" s="68"/>
      <c r="Z8" s="68">
        <f t="shared" ref="Z8:Z11" si="4">SUM(AA8:AJ8)</f>
        <v>0</v>
      </c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>
        <f t="shared" ref="AK8:AK11" si="5">SUM(AL8:AU8)</f>
        <v>0</v>
      </c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>
        <f t="shared" ref="AV8:AV11" si="6">SUM(AW8:BF8)</f>
        <v>0</v>
      </c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58" ht="38.25" x14ac:dyDescent="0.25">
      <c r="A9" s="154"/>
      <c r="B9" s="96" t="s">
        <v>113</v>
      </c>
      <c r="C9" s="67" t="s">
        <v>114</v>
      </c>
      <c r="D9" s="68">
        <f t="shared" si="2"/>
        <v>0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>
        <f t="shared" si="3"/>
        <v>0</v>
      </c>
      <c r="P9" s="68"/>
      <c r="Q9" s="68"/>
      <c r="R9" s="68"/>
      <c r="S9" s="68"/>
      <c r="T9" s="68"/>
      <c r="U9" s="68"/>
      <c r="V9" s="68"/>
      <c r="W9" s="68"/>
      <c r="X9" s="68"/>
      <c r="Y9" s="68"/>
      <c r="Z9" s="68">
        <f t="shared" si="4"/>
        <v>0</v>
      </c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>
        <f t="shared" si="5"/>
        <v>0</v>
      </c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>
        <f t="shared" si="6"/>
        <v>0</v>
      </c>
      <c r="AW9" s="68"/>
      <c r="AX9" s="68"/>
      <c r="AY9" s="68"/>
      <c r="AZ9" s="68"/>
      <c r="BA9" s="68"/>
      <c r="BB9" s="68"/>
      <c r="BC9" s="68"/>
      <c r="BD9" s="68"/>
      <c r="BE9" s="68"/>
      <c r="BF9" s="68"/>
    </row>
    <row r="10" spans="1:58" x14ac:dyDescent="0.25">
      <c r="A10" s="154"/>
      <c r="B10" s="96" t="s">
        <v>128</v>
      </c>
      <c r="C10" s="67"/>
      <c r="D10" s="68">
        <f t="shared" si="2"/>
        <v>0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>
        <f t="shared" si="3"/>
        <v>0</v>
      </c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>
        <f t="shared" si="4"/>
        <v>0</v>
      </c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>
        <f t="shared" si="5"/>
        <v>0</v>
      </c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>
        <f t="shared" si="6"/>
        <v>0</v>
      </c>
      <c r="AW10" s="68"/>
      <c r="AX10" s="68"/>
      <c r="AY10" s="68"/>
      <c r="AZ10" s="68"/>
      <c r="BA10" s="68"/>
      <c r="BB10" s="68"/>
      <c r="BC10" s="68"/>
      <c r="BD10" s="68"/>
      <c r="BE10" s="68"/>
      <c r="BF10" s="68"/>
    </row>
    <row r="11" spans="1:58" s="79" customFormat="1" x14ac:dyDescent="0.25">
      <c r="A11" s="155" t="s">
        <v>128</v>
      </c>
      <c r="B11" s="155"/>
      <c r="C11" s="67"/>
      <c r="D11" s="68">
        <f t="shared" si="2"/>
        <v>0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>
        <f t="shared" si="3"/>
        <v>0</v>
      </c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>
        <f t="shared" si="4"/>
        <v>0</v>
      </c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>
        <f t="shared" si="5"/>
        <v>0</v>
      </c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>
        <f t="shared" si="6"/>
        <v>0</v>
      </c>
      <c r="AW11" s="68"/>
      <c r="AX11" s="68"/>
      <c r="AY11" s="68"/>
      <c r="AZ11" s="68"/>
      <c r="BA11" s="68"/>
      <c r="BB11" s="68"/>
      <c r="BC11" s="68"/>
      <c r="BD11" s="68"/>
      <c r="BE11" s="68"/>
      <c r="BF11" s="68"/>
    </row>
    <row r="14" spans="1:58" x14ac:dyDescent="0.25">
      <c r="A14" s="152" t="s">
        <v>129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</row>
  </sheetData>
  <mergeCells count="13">
    <mergeCell ref="A14:BF14"/>
    <mergeCell ref="A2:BF2"/>
    <mergeCell ref="A4:B5"/>
    <mergeCell ref="C4:C5"/>
    <mergeCell ref="D4:N4"/>
    <mergeCell ref="O4:Y4"/>
    <mergeCell ref="Z4:AJ4"/>
    <mergeCell ref="AK4:AU4"/>
    <mergeCell ref="AV4:BF4"/>
    <mergeCell ref="A6:B6"/>
    <mergeCell ref="A8:B8"/>
    <mergeCell ref="A9:A10"/>
    <mergeCell ref="A11:B11"/>
  </mergeCells>
  <hyperlinks>
    <hyperlink ref="A14" location="_ftnref1" display="_ftnref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13"/>
  <sheetViews>
    <sheetView workbookViewId="0">
      <selection activeCell="A18" sqref="A18"/>
    </sheetView>
  </sheetViews>
  <sheetFormatPr defaultRowHeight="15" x14ac:dyDescent="0.25"/>
  <cols>
    <col min="1" max="1" width="55.42578125" customWidth="1"/>
    <col min="2" max="2" width="18.7109375" customWidth="1"/>
    <col min="3" max="3" width="18.140625" customWidth="1"/>
    <col min="4" max="4" width="18.5703125" customWidth="1"/>
    <col min="5" max="5" width="18.42578125" customWidth="1"/>
  </cols>
  <sheetData>
    <row r="1" spans="1:12" ht="30" customHeight="1" x14ac:dyDescent="0.25">
      <c r="A1" s="7" t="s">
        <v>144</v>
      </c>
      <c r="B1" s="11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90" customFormat="1" ht="15.75" customHeight="1" x14ac:dyDescent="0.25"/>
    <row r="3" spans="1:12" ht="38.25" customHeight="1" x14ac:dyDescent="0.25">
      <c r="A3" s="156" t="s">
        <v>145</v>
      </c>
      <c r="B3" s="156"/>
      <c r="C3" s="156"/>
      <c r="D3" s="156"/>
      <c r="E3" s="156"/>
      <c r="F3" s="156"/>
    </row>
    <row r="4" spans="1:12" x14ac:dyDescent="0.25">
      <c r="A4" s="80"/>
      <c r="C4" s="81"/>
      <c r="D4" s="81"/>
      <c r="E4" s="82" t="s">
        <v>130</v>
      </c>
    </row>
    <row r="5" spans="1:12" ht="16.5" x14ac:dyDescent="0.25">
      <c r="A5" s="83"/>
      <c r="B5" s="88" t="s">
        <v>131</v>
      </c>
      <c r="C5" s="89" t="s">
        <v>132</v>
      </c>
      <c r="D5" s="89" t="s">
        <v>133</v>
      </c>
      <c r="E5" s="89" t="s">
        <v>143</v>
      </c>
    </row>
    <row r="6" spans="1:12" ht="40.5" x14ac:dyDescent="0.25">
      <c r="A6" s="85" t="s">
        <v>137</v>
      </c>
      <c r="B6" s="84" t="s">
        <v>134</v>
      </c>
      <c r="C6" s="62">
        <v>16114624.199999999</v>
      </c>
      <c r="D6" s="62">
        <v>16114624.199999999</v>
      </c>
      <c r="E6" s="57">
        <v>16114624.199999999</v>
      </c>
    </row>
    <row r="7" spans="1:12" ht="40.5" x14ac:dyDescent="0.25">
      <c r="A7" s="86" t="s">
        <v>138</v>
      </c>
      <c r="B7" s="57">
        <v>16685906.098000003</v>
      </c>
      <c r="C7" s="84" t="s">
        <v>134</v>
      </c>
      <c r="D7" s="84" t="s">
        <v>134</v>
      </c>
      <c r="E7" s="84" t="s">
        <v>134</v>
      </c>
    </row>
    <row r="8" spans="1:12" ht="27" x14ac:dyDescent="0.25">
      <c r="A8" s="86" t="s">
        <v>139</v>
      </c>
      <c r="B8" s="84" t="s">
        <v>134</v>
      </c>
      <c r="C8" s="57">
        <f>SUM(C9:C11)</f>
        <v>23326317.606793795</v>
      </c>
      <c r="D8" s="57">
        <f>SUM(D9:D11)</f>
        <v>21353925.416225486</v>
      </c>
      <c r="E8" s="57">
        <f>SUM(E9:E11)</f>
        <v>20051884.045178764</v>
      </c>
    </row>
    <row r="9" spans="1:12" ht="40.5" x14ac:dyDescent="0.25">
      <c r="A9" s="87" t="s">
        <v>140</v>
      </c>
      <c r="B9" s="84" t="s">
        <v>134</v>
      </c>
      <c r="C9" s="57">
        <v>23326317.606793795</v>
      </c>
      <c r="D9" s="57">
        <v>21353925.416225486</v>
      </c>
      <c r="E9" s="57">
        <v>20051884.045178764</v>
      </c>
    </row>
    <row r="10" spans="1:12" ht="27" x14ac:dyDescent="0.25">
      <c r="A10" s="87" t="s">
        <v>135</v>
      </c>
      <c r="B10" s="84" t="s">
        <v>134</v>
      </c>
      <c r="C10" s="57">
        <f>-('[2]Հավելված 10-1'!G8+'[2]Հավելված 10-1'!G34)</f>
        <v>0</v>
      </c>
      <c r="D10" s="57">
        <f>-('[2]Հավելված 10-1'!H8+'[2]Հավելված 10-1'!H34)</f>
        <v>0</v>
      </c>
      <c r="E10" s="57">
        <f>-('[2]Հավելված 10-1'!I8+'[2]Հավելված 10-1'!I34)</f>
        <v>0</v>
      </c>
    </row>
    <row r="11" spans="1:12" x14ac:dyDescent="0.25">
      <c r="A11" s="87" t="s">
        <v>136</v>
      </c>
      <c r="B11" s="84" t="s">
        <v>134</v>
      </c>
      <c r="C11" s="57">
        <f>+'[2]Հավելված 10-1'!J8+'[2]Հավելված 10-1'!J34</f>
        <v>0</v>
      </c>
      <c r="D11" s="57">
        <f>+'[2]Հավելված 10-1'!K8+'[2]Հավելված 10-1'!K34</f>
        <v>0</v>
      </c>
      <c r="E11" s="57">
        <f>+'[2]Հավելված 10-1'!L8+'[2]Հավելված 10-1'!L34</f>
        <v>0</v>
      </c>
    </row>
    <row r="12" spans="1:12" ht="27" x14ac:dyDescent="0.25">
      <c r="A12" s="86" t="s">
        <v>141</v>
      </c>
      <c r="B12" s="84" t="s">
        <v>134</v>
      </c>
      <c r="C12" s="57">
        <f>+C8-B7</f>
        <v>6640411.5087937918</v>
      </c>
      <c r="D12" s="57">
        <f>+D8-B7</f>
        <v>4668019.3182254825</v>
      </c>
      <c r="E12" s="57">
        <f>+E8-B7</f>
        <v>3365977.9471787605</v>
      </c>
    </row>
    <row r="13" spans="1:12" ht="40.5" x14ac:dyDescent="0.25">
      <c r="A13" s="86" t="s">
        <v>142</v>
      </c>
      <c r="B13" s="84" t="s">
        <v>134</v>
      </c>
      <c r="C13" s="57">
        <f>+C8-C6</f>
        <v>7211693.4067937955</v>
      </c>
      <c r="D13" s="57">
        <f>+D8-D6</f>
        <v>5239301.2162254862</v>
      </c>
      <c r="E13" s="57">
        <f>+E8-E6</f>
        <v>3937259.8451787643</v>
      </c>
    </row>
  </sheetData>
  <mergeCells count="1"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Հ3 Մաս 1 և 2</vt:lpstr>
      <vt:lpstr>Հ3 Մաս 3</vt:lpstr>
      <vt:lpstr>Հ3 Մաս 4</vt:lpstr>
      <vt:lpstr>Հ4</vt:lpstr>
      <vt:lpstr>Հ5</vt:lpstr>
      <vt:lpstr>Հ8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2023-04-04T06:15:41Z</cp:lastPrinted>
  <dcterms:created xsi:type="dcterms:W3CDTF">2017-12-06T07:28:20Z</dcterms:created>
  <dcterms:modified xsi:type="dcterms:W3CDTF">2023-08-04T13:49:17Z</dcterms:modified>
</cp:coreProperties>
</file>